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heba\OneDrive\Desktop\"/>
    </mc:Choice>
  </mc:AlternateContent>
  <bookViews>
    <workbookView xWindow="0" yWindow="0" windowWidth="25770" windowHeight="17580" firstSheet="1" activeTab="1"/>
  </bookViews>
  <sheets>
    <sheet name="Информация о Чемпионате" sheetId="1" r:id="rId1"/>
    <sheet name="Общая инфраструктура" sheetId="2" r:id="rId2"/>
    <sheet name="Рабочее место конкурсантов" sheetId="3" r:id="rId3"/>
    <sheet name="Расходные материалы" sheetId="4" r:id="rId4"/>
    <sheet name="Личный инструмент участника" sheetId="5" r:id="rId5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15" i="2" l="1"/>
  <c r="G114" i="2"/>
  <c r="G113" i="2"/>
  <c r="G103" i="2"/>
  <c r="G102" i="2"/>
  <c r="G101" i="2"/>
  <c r="G100" i="2"/>
  <c r="A5" i="5" l="1"/>
  <c r="A3" i="5"/>
  <c r="G44" i="4"/>
  <c r="G43" i="4"/>
  <c r="G42" i="4"/>
  <c r="G41" i="4"/>
  <c r="C15" i="4"/>
  <c r="G11" i="4"/>
  <c r="E11" i="4"/>
  <c r="C11" i="4"/>
  <c r="G10" i="4"/>
  <c r="E10" i="4"/>
  <c r="C10" i="4"/>
  <c r="C9" i="4"/>
  <c r="D8" i="4"/>
  <c r="C7" i="4"/>
  <c r="A5" i="4"/>
  <c r="A3" i="4"/>
  <c r="G72" i="3"/>
  <c r="G71" i="3"/>
  <c r="G70" i="3"/>
  <c r="C15" i="3"/>
  <c r="C14" i="3"/>
  <c r="C13" i="3"/>
  <c r="C12" i="3"/>
  <c r="G11" i="3"/>
  <c r="E11" i="3"/>
  <c r="C11" i="3"/>
  <c r="G10" i="3"/>
  <c r="E10" i="3"/>
  <c r="C10" i="3"/>
  <c r="C9" i="3"/>
  <c r="D8" i="3"/>
  <c r="C7" i="3"/>
  <c r="A5" i="3"/>
  <c r="A3" i="3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C15" i="2"/>
  <c r="C14" i="2"/>
  <c r="C13" i="2"/>
  <c r="C12" i="2"/>
  <c r="G11" i="2"/>
  <c r="E11" i="2"/>
  <c r="C11" i="2"/>
  <c r="G10" i="2"/>
  <c r="E10" i="2"/>
  <c r="C10" i="2"/>
  <c r="C9" i="2"/>
  <c r="D8" i="2"/>
  <c r="C7" i="2"/>
  <c r="A5" i="2"/>
  <c r="A3" i="2"/>
</calcChain>
</file>

<file path=xl/sharedStrings.xml><?xml version="1.0" encoding="utf-8"?>
<sst xmlns="http://schemas.openxmlformats.org/spreadsheetml/2006/main" count="747" uniqueCount="249">
  <si>
    <t>Компетенция</t>
  </si>
  <si>
    <t>Программные решения для бизнеса</t>
  </si>
  <si>
    <t>Наименование этапа Чемпионата</t>
  </si>
  <si>
    <t>Субъект РФ</t>
  </si>
  <si>
    <t>Волгоградская область</t>
  </si>
  <si>
    <t>Базовая организация расположения конкурсной площадки</t>
  </si>
  <si>
    <t>ГБПОУ "Волгоградский технический колледж"</t>
  </si>
  <si>
    <t>Адрес конкурсной площадки</t>
  </si>
  <si>
    <t>Волгоградская область, г. Волгоград, пр-кт Металлургов, д. 17</t>
  </si>
  <si>
    <t>Даты проведения</t>
  </si>
  <si>
    <t>09.02.2025-13.02.2025</t>
  </si>
  <si>
    <t>Главный эксперт</t>
  </si>
  <si>
    <t>Мищенкова Юлия Андреевна</t>
  </si>
  <si>
    <t>Электронная почта ГЭ</t>
  </si>
  <si>
    <t>jl.mishch@gmail.com</t>
  </si>
  <si>
    <t>Телефон ГЭ</t>
  </si>
  <si>
    <t>8-904-432-61-14</t>
  </si>
  <si>
    <t>Технический эксперт</t>
  </si>
  <si>
    <t>Чебан Дмитрий Владимирович, Гончаров Александр Геннадиевич</t>
  </si>
  <si>
    <t>Электронная почта ТЭ</t>
  </si>
  <si>
    <t>cheban@vk.com, goncharovs1985@list.ru</t>
  </si>
  <si>
    <t>Телефон ТЭ</t>
  </si>
  <si>
    <t>Количество конкурсантов (команд)</t>
  </si>
  <si>
    <t>Количество рабочих мест</t>
  </si>
  <si>
    <t>Количество экспертов (в т.ч. с ГЭ)</t>
  </si>
  <si>
    <t>ПРОЕКТ</t>
  </si>
  <si>
    <t>Инфраструктурный лист для оснащения конкурсной площадки</t>
  </si>
  <si>
    <t>по компетенции</t>
  </si>
  <si>
    <t>Основная информация о конкурсной площадке:</t>
  </si>
  <si>
    <t>Субъект Российской Федерации:</t>
  </si>
  <si>
    <t>Базовая организация расположения конкурсной площадки:</t>
  </si>
  <si>
    <r>
      <t>Адрес базовой организации:</t>
    </r>
    <r>
      <rPr>
        <b/>
        <sz val="12"/>
        <color indexed="2"/>
        <rFont val="Times New Roman"/>
      </rPr>
      <t xml:space="preserve"> </t>
    </r>
  </si>
  <si>
    <r>
      <t>Главный эксперт:</t>
    </r>
    <r>
      <rPr>
        <b/>
        <sz val="12"/>
        <color indexed="2"/>
        <rFont val="Times New Roman"/>
      </rPr>
      <t xml:space="preserve"> </t>
    </r>
  </si>
  <si>
    <t xml:space="preserve">Технический эксперт: </t>
  </si>
  <si>
    <t xml:space="preserve">Количество экспертов (в т.ч. с главным экспертом): </t>
  </si>
  <si>
    <t xml:space="preserve">Количество конкурсантов (команд): </t>
  </si>
  <si>
    <t xml:space="preserve">Количество рабочих мест: </t>
  </si>
  <si>
    <t xml:space="preserve">Даты проведения: </t>
  </si>
  <si>
    <t>Общая зона конкурсной площадки (оборудование, инструмент, мебель)</t>
  </si>
  <si>
    <t xml:space="preserve">Требования к обеспечению зоны (коммуникации, площадь, сети, количество рабочих мест и др.): </t>
  </si>
  <si>
    <t>Площадь зоны: не менее 40 кв.м.</t>
  </si>
  <si>
    <r>
      <t>Освещение:</t>
    </r>
    <r>
      <rPr>
        <sz val="11"/>
        <color indexed="2"/>
        <rFont val="Times New Roman"/>
      </rPr>
      <t xml:space="preserve"> </t>
    </r>
    <r>
      <rPr>
        <sz val="11"/>
        <rFont val="Times New Roman"/>
      </rPr>
      <t xml:space="preserve">Верхнее искусственное освещение ( не менее 500 люкс) </t>
    </r>
  </si>
  <si>
    <t xml:space="preserve">Интернет : Подключение  ноутбуков к беспроводному интернету (с возможностью подключения к проводному интернету) </t>
  </si>
  <si>
    <t>Электричество: 5 подключения к сети  по (220 Вольт)</t>
  </si>
  <si>
    <t>Контур заземления для электропитания и сети слаботочных подключений (при необходимости) : не требуется</t>
  </si>
  <si>
    <t>Покрытие пола: линолиум на всю зону</t>
  </si>
  <si>
    <r>
      <t>Подведение/ отведение ГХВС (при необходимости):</t>
    </r>
    <r>
      <rPr>
        <sz val="11"/>
        <color theme="1"/>
        <rFont val="Times New Roman"/>
      </rPr>
      <t xml:space="preserve"> не требуется</t>
    </r>
  </si>
  <si>
    <r>
      <t xml:space="preserve">Подведение сжатого воздуха (при необходимости): </t>
    </r>
    <r>
      <rPr>
        <sz val="11"/>
        <color theme="1"/>
        <rFont val="Times New Roman"/>
      </rPr>
      <t>не требуется</t>
    </r>
  </si>
  <si>
    <t>№</t>
  </si>
  <si>
    <t xml:space="preserve">Наименование </t>
  </si>
  <si>
    <t>Краткие (рамочные) технические характеристики</t>
  </si>
  <si>
    <t>Вид</t>
  </si>
  <si>
    <t>Количество</t>
  </si>
  <si>
    <t>Единица измерения</t>
  </si>
  <si>
    <t>Итоговое количество</t>
  </si>
  <si>
    <t>Рекомендации представителей индустрии (указывается конкретное оборудование)</t>
  </si>
  <si>
    <t>Офисный стол</t>
  </si>
  <si>
    <t>Стол письменный 1400 мм х 700 мм</t>
  </si>
  <si>
    <t>Мебель</t>
  </si>
  <si>
    <t>шт</t>
  </si>
  <si>
    <t>Стул</t>
  </si>
  <si>
    <t>Кресло офисное Фактор черное</t>
  </si>
  <si>
    <t>Мусорная корзина</t>
  </si>
  <si>
    <t>критически важные характеристики позиции отсутствуют</t>
  </si>
  <si>
    <t>Оборудование</t>
  </si>
  <si>
    <t>Стеллаж</t>
  </si>
  <si>
    <t>стеллаж металлический с полками</t>
  </si>
  <si>
    <t>мебель</t>
  </si>
  <si>
    <t>Комната Конкурсантов (оборудование, инструмент, мебель) (по количеству конкурсантов)</t>
  </si>
  <si>
    <t>Площадь зоны: не менее 12 кв.м.</t>
  </si>
  <si>
    <r>
      <t>Освещение:</t>
    </r>
    <r>
      <rPr>
        <sz val="11"/>
        <color indexed="2"/>
        <rFont val="Times New Roman"/>
      </rPr>
      <t xml:space="preserve"> </t>
    </r>
    <r>
      <rPr>
        <sz val="11"/>
        <rFont val="Times New Roman"/>
      </rPr>
      <t>верхнее искусственное освещение ( не менее 350 люкс)</t>
    </r>
  </si>
  <si>
    <t>Электричество: 18 подключения к сети  по (220 Вольт)</t>
  </si>
  <si>
    <r>
      <t>Покрытие пола: линолиум</t>
    </r>
    <r>
      <rPr>
        <sz val="11"/>
        <color indexed="2"/>
        <rFont val="Times New Roman"/>
      </rPr>
      <t xml:space="preserve"> </t>
    </r>
    <r>
      <rPr>
        <sz val="11"/>
        <rFont val="Times New Roman"/>
      </rPr>
      <t xml:space="preserve"> на всю зону</t>
    </r>
  </si>
  <si>
    <t>Подведение/ отведение ГХВС (при необходимости) : не требуется</t>
  </si>
  <si>
    <t>Подведение сжатого воздуха (при необходимости): не требуется</t>
  </si>
  <si>
    <t>Вешалка</t>
  </si>
  <si>
    <t>Вешалка гардеробная с 26 крючками</t>
  </si>
  <si>
    <t xml:space="preserve">шт </t>
  </si>
  <si>
    <t xml:space="preserve">шт ( на 1 раб.место) </t>
  </si>
  <si>
    <t>Компьютерный стул</t>
  </si>
  <si>
    <t>Стул ученический</t>
  </si>
  <si>
    <t>Корзина пластиковая, сетчатая, черная</t>
  </si>
  <si>
    <t>Огнетуштель</t>
  </si>
  <si>
    <t>Огнетушитель порошковый ОП-4</t>
  </si>
  <si>
    <t>Аптечка первой помощи работникам</t>
  </si>
  <si>
    <t>По приказу № 169н</t>
  </si>
  <si>
    <t>Комната Экспертов (включая комнату Главного эксперта) (оборудование, инструмент, мебель) (по количеству экспертов)</t>
  </si>
  <si>
    <t>Площадь зоны: не менее 13 кв.м.</t>
  </si>
  <si>
    <r>
      <t>Освещение:</t>
    </r>
    <r>
      <rPr>
        <sz val="11"/>
        <color indexed="2"/>
        <rFont val="Times New Roman"/>
      </rPr>
      <t xml:space="preserve"> </t>
    </r>
    <r>
      <rPr>
        <sz val="11"/>
        <rFont val="Times New Roman"/>
      </rPr>
      <t>верхнее искусственное освещение ( не менее 500 люкс)</t>
    </r>
  </si>
  <si>
    <t>Электричество: 8 подключения к сети  по (220 Вольт)</t>
  </si>
  <si>
    <t>Персональный компьютер в сборе</t>
  </si>
  <si>
    <t>Оборудование IT</t>
  </si>
  <si>
    <t>Компьютерный монитор</t>
  </si>
  <si>
    <t>Интерфейсный кабель для подключения монитора</t>
  </si>
  <si>
    <t>HDMI-HDMI</t>
  </si>
  <si>
    <t>Клавиатура</t>
  </si>
  <si>
    <t>Компьютерная мышь</t>
  </si>
  <si>
    <t>logitech Mouse B100 (подключение по USB)</t>
  </si>
  <si>
    <t>Коврик для компьютерной мыши</t>
  </si>
  <si>
    <t>Кабель питания</t>
  </si>
  <si>
    <t xml:space="preserve">Кабель питания CEE 7/7 </t>
  </si>
  <si>
    <t xml:space="preserve">Планшет </t>
  </si>
  <si>
    <t>Lenovo TB-J606L, ОС Android 10</t>
  </si>
  <si>
    <t>Источник бесперебойного питания</t>
  </si>
  <si>
    <t>Сетевой фильтр</t>
  </si>
  <si>
    <t>6 розеток, 5 метров</t>
  </si>
  <si>
    <t>Держатель для бумаг на струбцине</t>
  </si>
  <si>
    <t>Держатель бумаг A4 на струбцине ProfiOffice</t>
  </si>
  <si>
    <t>ПО операционная система</t>
  </si>
  <si>
    <t>Windows 10 Pro</t>
  </si>
  <si>
    <t>ПО</t>
  </si>
  <si>
    <t>ПО для просмотра документов в формате PDF</t>
  </si>
  <si>
    <t>Acrobat Reader CE</t>
  </si>
  <si>
    <t>ПО для архивации</t>
  </si>
  <si>
    <t>ПО офисный пакет</t>
  </si>
  <si>
    <t>Microsoft Office 2016 Pro</t>
  </si>
  <si>
    <t>ПО веб-браузер</t>
  </si>
  <si>
    <t>Яндекс.Браузер</t>
  </si>
  <si>
    <t>ПО редактор диаграмм</t>
  </si>
  <si>
    <t>ПО Git или аналог</t>
  </si>
  <si>
    <t>Gogs</t>
  </si>
  <si>
    <t>ПО .NET</t>
  </si>
  <si>
    <t>ПО среда разработки</t>
  </si>
  <si>
    <t>Программное обеспечение Visual Studio 2022, включая следующие компоненты:
 - NET desktop development Workload;
- Universal Windows Platform development Workload;
- Python development Workload;
- Mobile development with .NET Workload;
- Xamarin (API);
- Data storage and processing Workload;
- USB Device Connectivity;  
- ASP.Net;
- Entity Framework (EF).</t>
  </si>
  <si>
    <t>Набор средств разработки</t>
  </si>
  <si>
    <t>Библиотека</t>
  </si>
  <si>
    <t>Текстовый редактор</t>
  </si>
  <si>
    <t>Клиент для работы с API</t>
  </si>
  <si>
    <t>ПО СУБД</t>
  </si>
  <si>
    <t>MS SQL</t>
  </si>
  <si>
    <t>Резак для бумаги</t>
  </si>
  <si>
    <t>А4, роликовый или сабельный</t>
  </si>
  <si>
    <t>МФУ ч/б лазерное</t>
  </si>
  <si>
    <t>Canon i-sensys MF421dw</t>
  </si>
  <si>
    <t>Интерфейсный кабель для подключения МФУ</t>
  </si>
  <si>
    <t>USB 2.0, LAN</t>
  </si>
  <si>
    <t>Запасной картридж для МФУ</t>
  </si>
  <si>
    <t>запасной картиридж для МФУ Canon i-sensys MF421dw</t>
  </si>
  <si>
    <t>Веер цифр</t>
  </si>
  <si>
    <t>Шкаф с запирающимися ячейками</t>
  </si>
  <si>
    <t>Шкаф метллический запирающийсяс ячейками</t>
  </si>
  <si>
    <t>Светильник настольный светодиодный</t>
  </si>
  <si>
    <t xml:space="preserve">Компьютер-сервер </t>
  </si>
  <si>
    <t>SuperMicro SYS-2028-TRx10 2,5" SAS/SATA 1G 2P 2x2000W 
-Память  DDR4 Crucial CT32G4RFD4266 32Gb DIMM ECC Reg PC4-21300 CL19 2666MHz.                                                                                            Накопитель SSD Micron 5200ECO 1.92Tb SATA 2,5" SSD Enterprise Solid State Drive (MTFDDAK1T9TDC-1AT1ZABYY)                                                     Процессор Intel Xeon E5-2620v4 2.10GHz/20M, LGA2011-R3, 8-Cores(85 W) tray-2;                                                                                                                         два сетевых адаптера:10BASE-T, 100BASE-TX и 1000BASE-T, RJ45</t>
  </si>
  <si>
    <t>Охрана труда и техника безопасности</t>
  </si>
  <si>
    <t>Аптечка</t>
  </si>
  <si>
    <t>Охрана труда</t>
  </si>
  <si>
    <t>Огнетушитель</t>
  </si>
  <si>
    <t>Огнетушитель порошковый ОП-3</t>
  </si>
  <si>
    <t>Кулер 19 л (холодная/горячая вода)</t>
  </si>
  <si>
    <t>Кулер для воды Aqua Work</t>
  </si>
  <si>
    <t>Складское помещение НЕ ТРЕБУЕТСЯ</t>
  </si>
  <si>
    <r>
      <t xml:space="preserve">Площадь зоны: не менее </t>
    </r>
    <r>
      <rPr>
        <sz val="11"/>
        <color indexed="2"/>
        <rFont val="Times New Roman"/>
      </rPr>
      <t>____</t>
    </r>
    <r>
      <rPr>
        <sz val="11"/>
        <rFont val="Times New Roman"/>
      </rPr>
      <t xml:space="preserve"> кв.м.</t>
    </r>
  </si>
  <si>
    <r>
      <t>Освещение:</t>
    </r>
    <r>
      <rPr>
        <sz val="11"/>
        <color indexed="2"/>
        <rFont val="Times New Roman"/>
      </rPr>
      <t xml:space="preserve"> Допустимо верхнее искусственное освещение</t>
    </r>
    <r>
      <rPr>
        <sz val="11"/>
        <rFont val="Times New Roman"/>
      </rPr>
      <t xml:space="preserve"> ( не менее </t>
    </r>
    <r>
      <rPr>
        <sz val="11"/>
        <color indexed="2"/>
        <rFont val="Times New Roman"/>
      </rPr>
      <t>___</t>
    </r>
    <r>
      <rPr>
        <sz val="11"/>
        <rFont val="Times New Roman"/>
      </rPr>
      <t xml:space="preserve"> люкс) </t>
    </r>
  </si>
  <si>
    <r>
      <t xml:space="preserve">Электричество: </t>
    </r>
    <r>
      <rPr>
        <sz val="11"/>
        <color indexed="2"/>
        <rFont val="Times New Roman"/>
      </rPr>
      <t>___</t>
    </r>
    <r>
      <rPr>
        <sz val="11"/>
        <rFont val="Times New Roman"/>
      </rPr>
      <t xml:space="preserve"> подключения к сети  по (220 Вольт и 380 Вольт)</t>
    </r>
  </si>
  <si>
    <r>
      <t xml:space="preserve">Контур заземления для электропитания и сети слаботочных подключений (при необходимости) : </t>
    </r>
    <r>
      <rPr>
        <sz val="11"/>
        <color indexed="2"/>
        <rFont val="Times New Roman"/>
      </rPr>
      <t>не требуется</t>
    </r>
  </si>
  <si>
    <r>
      <t xml:space="preserve">Покрытие пола: </t>
    </r>
    <r>
      <rPr>
        <sz val="11"/>
        <color indexed="2"/>
        <rFont val="Times New Roman"/>
      </rPr>
      <t>ковролин  -</t>
    </r>
    <r>
      <rPr>
        <sz val="11"/>
        <rFont val="Times New Roman"/>
      </rPr>
      <t xml:space="preserve"> </t>
    </r>
    <r>
      <rPr>
        <sz val="11"/>
        <color indexed="2"/>
        <rFont val="Times New Roman"/>
      </rPr>
      <t>___</t>
    </r>
    <r>
      <rPr>
        <sz val="11"/>
        <rFont val="Times New Roman"/>
      </rPr>
      <t xml:space="preserve"> м2 на всю зону</t>
    </r>
  </si>
  <si>
    <r>
      <t xml:space="preserve">Подведение/ отведение ГХВС (при необходимости) : </t>
    </r>
    <r>
      <rPr>
        <sz val="11"/>
        <color indexed="2"/>
        <rFont val="Times New Roman"/>
      </rPr>
      <t>не требуется</t>
    </r>
  </si>
  <si>
    <r>
      <t xml:space="preserve">Подведение сжатого воздуха (при необходимости): </t>
    </r>
    <r>
      <rPr>
        <sz val="11"/>
        <color indexed="2"/>
        <rFont val="Times New Roman"/>
      </rPr>
      <t>не требуется</t>
    </r>
  </si>
  <si>
    <t>Рабочее место Конкурсанта (основное оборудование, вспомогательное оборудование, инструмент (по количеству рабочих мест)</t>
  </si>
  <si>
    <t>Площадь зоны: не менее 44 кв.м.</t>
  </si>
  <si>
    <t>Освещение: верхнее искусственное освещение ( не менее 500 люкс)</t>
  </si>
  <si>
    <t>ЖКД LG 29WK600 2560X1080 75ГЦ 29 Дюймов</t>
  </si>
  <si>
    <t>HDMI</t>
  </si>
  <si>
    <t>Logitech B-100</t>
  </si>
  <si>
    <t>Рабочее место Конкурсанта (расходные материалы по количеству конкурсантов)</t>
  </si>
  <si>
    <t>Ручка</t>
  </si>
  <si>
    <t xml:space="preserve">Ручка шариковая PENSAN «My-Tech»  </t>
  </si>
  <si>
    <t>Расходные материалы</t>
  </si>
  <si>
    <t xml:space="preserve">катушка ( на 1 конкурсанта) </t>
  </si>
  <si>
    <t>Карандаш HB</t>
  </si>
  <si>
    <t>Карандаш чернографитный Attache HB незаточенный с ластиком</t>
  </si>
  <si>
    <t xml:space="preserve">шт ( на 1 конкурсанта) </t>
  </si>
  <si>
    <t>Ластик</t>
  </si>
  <si>
    <t>нелинованный, плотность бумаги: 75 г/м, с пропиткаой бумаги от протекания</t>
  </si>
  <si>
    <t>Линейка</t>
  </si>
  <si>
    <t>Линейка деревянная 20 см</t>
  </si>
  <si>
    <t>Папка-конверт на кнопке А4</t>
  </si>
  <si>
    <t>Папка-конверт Attache на кнопке А4 зеленая 0.12 мм</t>
  </si>
  <si>
    <t>Расходные материалы на всех конкурсантов и экспертов</t>
  </si>
  <si>
    <t>Бумага А4</t>
  </si>
  <si>
    <t>Белая, А4, пачка 500 листов)</t>
  </si>
  <si>
    <t>пачка 500 листов</t>
  </si>
  <si>
    <t>Ручка шариковая</t>
  </si>
  <si>
    <t>Степлер + скобы</t>
  </si>
  <si>
    <t xml:space="preserve">Степлер Attache 8215 до 25 листов </t>
  </si>
  <si>
    <t>Скрепки</t>
  </si>
  <si>
    <t>Критически важные характеристики позиции отсутствуют</t>
  </si>
  <si>
    <t>Коробка</t>
  </si>
  <si>
    <t>Ножницы</t>
  </si>
  <si>
    <t>Ножницы Attache 180 мм с пластиковыми прорезиненными анатомическими ручками</t>
  </si>
  <si>
    <t>Нож канцелярский</t>
  </si>
  <si>
    <t>Стикеры</t>
  </si>
  <si>
    <t xml:space="preserve">С клейкой полосой. 100 шт. в блоке. </t>
  </si>
  <si>
    <t>блок</t>
  </si>
  <si>
    <t>Клейкая лента прозрачная</t>
  </si>
  <si>
    <t>50 мм ширина</t>
  </si>
  <si>
    <t>Зажим для бумаг</t>
  </si>
  <si>
    <t>32 мм, 12 шт. в упаковке</t>
  </si>
  <si>
    <t>Упаковка</t>
  </si>
  <si>
    <t>Линейка 50 см</t>
  </si>
  <si>
    <t>50 см, метрическая</t>
  </si>
  <si>
    <t xml:space="preserve">Папки-планшеты </t>
  </si>
  <si>
    <t>Скотч прозрачный в диспенсере</t>
  </si>
  <si>
    <t>Бумага для цветной лазерной печати</t>
  </si>
  <si>
    <t>А4, 200 г/кв.м, 250 листов в пачке</t>
  </si>
  <si>
    <t xml:space="preserve">пачка </t>
  </si>
  <si>
    <t>Файл канцелярский</t>
  </si>
  <si>
    <t>А4</t>
  </si>
  <si>
    <t>Респиратор</t>
  </si>
  <si>
    <t>одноразовый</t>
  </si>
  <si>
    <t xml:space="preserve">Огнетушитель </t>
  </si>
  <si>
    <t>Огнетушитель порошкоый ОП-3</t>
  </si>
  <si>
    <t>Перчатки</t>
  </si>
  <si>
    <t>Личный инструмент конкурсанта</t>
  </si>
  <si>
    <t xml:space="preserve">Примечание </t>
  </si>
  <si>
    <t>Проводная, подключение по USB</t>
  </si>
  <si>
    <t>Критически важные характеристики отсутствуют</t>
  </si>
  <si>
    <t>Microsoft Visio Professional 2016, Draw.io</t>
  </si>
  <si>
    <t>defender Keyboard OfficeMate HM-710 (подключение по USB)</t>
  </si>
  <si>
    <t xml:space="preserve">ИБП IPPON Back Power Euro 650, 650 Вт
</t>
  </si>
  <si>
    <t>ЖКД LG 29WK600 2560X1080 75ГЦ Диагональ 29"</t>
  </si>
  <si>
    <t>ИБП IPPON Back Power Euro 650, 650 Вт</t>
  </si>
  <si>
    <t>7.zip, WinRAR</t>
  </si>
  <si>
    <t>базовая тактовая частота 4.0 ГГц;
 - количество физических ядер 4;
 - количество потоков 8;
 ОЗУ:
 - объем не менее 16 Гб;
 ПЗУ:
 - SSD объемом 256 Гб,
 сетевой адаптер:
 - технология Ethernet стандарта 100BASE-T
 графический адаптер:
 - GTX 1650
 - возможность подключения двух независимых мониторов.</t>
  </si>
  <si>
    <t xml:space="preserve">Региональный этап Чемпионата по профессиональному мастерству "Профессионалы" в Волгоградской области - 2025 </t>
  </si>
  <si>
    <t>8-961-683-35-18, 8-988-063-89-17</t>
  </si>
  <si>
    <t>Программная платформа .NET 9.0 включая следующие компоненты:
-Avalonia                                                                                                          -NET Framework Core                                                                                                                              -NET Framework Tools                                                                                                                              -NET Framework Design</t>
  </si>
  <si>
    <t>Программное обеспечение Android Studio 2024.2.2, включая следующие компоненты:
 - Android SDK Tools;
 - Android SDK Platform-Tools;
 - Android SDK Build-Tools;
 - Android SDK Platform;
 - USB Driver.</t>
  </si>
  <si>
    <t>Android SDK 26.1.1</t>
  </si>
  <si>
    <t>Программное обеспечение Dart SDK 3.7</t>
  </si>
  <si>
    <t>Программное обеспечение Flutter SDK 3.27.1</t>
  </si>
  <si>
    <t>Программное обеспечение Electron 28.3</t>
  </si>
  <si>
    <t>Программное обеспечение Vue.js 3.4.15</t>
  </si>
  <si>
    <t>Программное обеспечение Next.js 13.2.3</t>
  </si>
  <si>
    <t>Программное обеспечение Node.js 23.3</t>
  </si>
  <si>
    <t>Программное обеспечение WebStorm 2024.3.1</t>
  </si>
  <si>
    <t>Программное обеспечение e(fx)clipse 4.31</t>
  </si>
  <si>
    <t>Программное обеспечение OpenJDK 21</t>
  </si>
  <si>
    <t>Программное обеспечение IntelliJ IDEA Community 2024.3.1</t>
  </si>
  <si>
    <t>Программное обеспечение ПО Eclipse IDE for Java 4.34</t>
  </si>
  <si>
    <t xml:space="preserve"> -SQLAlchemy  2.0.36                                                                                        - JDBC (Java Database Connectivity)                                                               - ADO.NET                                                                                               - ODBC (Open Database Connectivity)                                              - MySQL Connector/C++</t>
  </si>
  <si>
    <t xml:space="preserve">Программное обеспечение </t>
  </si>
  <si>
    <t>Anaconda3 2024.09-2 включая Python-3.11, включая следующие компоненты:
 - Kivy; 
 - PyJNIus;
 - PyQt 6;
 - Pillow;
 - mariadb-connector;
 - postgresql.</t>
  </si>
  <si>
    <t>Программное обеспечение PyCharm Community Edition 2024.3.1</t>
  </si>
  <si>
    <t>Программное обеспечение текстовый редактор Sublime Text</t>
  </si>
  <si>
    <t>Программное обеспечение Postman 11.23.3</t>
  </si>
  <si>
    <t>MySQL Workbench 8.0.40</t>
  </si>
  <si>
    <t>DBeaver Community 24.3.2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</si>
</sst>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Calibri"/>
    </font>
    <font>
      <sz val="11"/>
      <color theme="1"/>
      <name val="Calibri"/>
      <scheme val="minor"/>
    </font>
    <font>
      <u/>
      <sz val="11"/>
      <color theme="10"/>
      <name val="Calibri"/>
    </font>
    <font>
      <sz val="10"/>
      <color indexed="64"/>
      <name val="Arial"/>
    </font>
    <font>
      <sz val="11"/>
      <color indexed="64"/>
      <name val="Calibri"/>
      <scheme val="minor"/>
    </font>
    <font>
      <sz val="14"/>
      <color theme="1"/>
      <name val="Times New Roman"/>
    </font>
    <font>
      <u/>
      <sz val="11"/>
      <color theme="10"/>
      <name val="Calibri"/>
      <scheme val="minor"/>
    </font>
    <font>
      <sz val="11"/>
      <name val="Calibri"/>
      <scheme val="minor"/>
    </font>
    <font>
      <sz val="11"/>
      <name val="Times New Roman"/>
    </font>
    <font>
      <sz val="16"/>
      <color theme="0"/>
      <name val="Times New Roman"/>
    </font>
    <font>
      <sz val="16"/>
      <name val="Times New Roman"/>
    </font>
    <font>
      <b/>
      <sz val="16"/>
      <color theme="0"/>
      <name val="Times New Roman"/>
    </font>
    <font>
      <b/>
      <sz val="12"/>
      <name val="Times New Roman"/>
    </font>
    <font>
      <b/>
      <sz val="11"/>
      <name val="Times New Roman"/>
    </font>
    <font>
      <sz val="11"/>
      <color theme="1"/>
      <name val="Times New Roman"/>
    </font>
    <font>
      <sz val="10"/>
      <name val="Times New Roman"/>
    </font>
    <font>
      <sz val="10"/>
      <color indexed="64"/>
      <name val="Times New Roman"/>
    </font>
    <font>
      <sz val="11"/>
      <color indexed="64"/>
      <name val="Times New Roman"/>
    </font>
    <font>
      <b/>
      <sz val="16"/>
      <name val="Times New Roman"/>
    </font>
    <font>
      <sz val="11"/>
      <color indexed="2"/>
      <name val="Times New Roman"/>
    </font>
    <font>
      <sz val="9"/>
      <color theme="1"/>
      <name val="Times New Roman"/>
    </font>
    <font>
      <sz val="10"/>
      <color theme="1"/>
      <name val="Times New Roman"/>
    </font>
    <font>
      <sz val="11"/>
      <name val="Calibri"/>
    </font>
    <font>
      <b/>
      <sz val="12"/>
      <color indexed="2"/>
      <name val="Times New Roman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1" tint="0.249977111117893"/>
        <bgColor indexed="65"/>
      </patternFill>
    </fill>
    <fill>
      <patternFill patternType="solid">
        <fgColor theme="0" tint="-0.34998626667073579"/>
        <bgColor indexed="65"/>
      </patternFill>
    </fill>
    <fill>
      <patternFill patternType="solid">
        <fgColor rgb="FFAEABAB"/>
        <bgColor rgb="FFAEABAB"/>
      </patternFill>
    </fill>
    <fill>
      <patternFill patternType="solid">
        <fgColor indexed="5"/>
        <bgColor indexed="5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Protection="0"/>
    <xf numFmtId="0" fontId="3" fillId="0" borderId="0"/>
    <xf numFmtId="0" fontId="4" fillId="0" borderId="0"/>
  </cellStyleXfs>
  <cellXfs count="138">
    <xf numFmtId="0" fontId="1" fillId="0" borderId="0" xfId="0" applyFont="1"/>
    <xf numFmtId="0" fontId="5" fillId="0" borderId="0" xfId="0" applyFont="1" applyAlignment="1">
      <alignment wrapText="1"/>
    </xf>
    <xf numFmtId="0" fontId="5" fillId="0" borderId="0" xfId="0" applyFont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right" wrapText="1"/>
    </xf>
    <xf numFmtId="0" fontId="2" fillId="0" borderId="1" xfId="1" applyFont="1" applyBorder="1" applyAlignment="1">
      <alignment horizontal="right" wrapText="1"/>
    </xf>
    <xf numFmtId="0" fontId="5" fillId="2" borderId="1" xfId="0" applyFont="1" applyFill="1" applyBorder="1" applyAlignment="1">
      <alignment horizontal="right" wrapText="1"/>
    </xf>
    <xf numFmtId="0" fontId="6" fillId="2" borderId="1" xfId="0" applyFont="1" applyFill="1" applyBorder="1" applyAlignment="1">
      <alignment horizontal="right" wrapText="1"/>
    </xf>
    <xf numFmtId="0" fontId="7" fillId="0" borderId="0" xfId="0" applyFont="1"/>
    <xf numFmtId="0" fontId="8" fillId="0" borderId="0" xfId="0" applyFont="1"/>
    <xf numFmtId="0" fontId="10" fillId="0" borderId="0" xfId="0" applyFont="1" applyAlignment="1">
      <alignment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/>
    </xf>
    <xf numFmtId="0" fontId="14" fillId="0" borderId="1" xfId="0" applyFont="1" applyBorder="1" applyAlignment="1">
      <alignment vertical="center" wrapText="1"/>
    </xf>
    <xf numFmtId="0" fontId="15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/>
    </xf>
    <xf numFmtId="0" fontId="8" fillId="0" borderId="1" xfId="0" applyFont="1" applyBorder="1"/>
    <xf numFmtId="0" fontId="16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justify" vertical="top" wrapText="1"/>
    </xf>
    <xf numFmtId="0" fontId="15" fillId="2" borderId="1" xfId="0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17" fillId="0" borderId="1" xfId="0" applyFont="1" applyBorder="1" applyAlignment="1">
      <alignment wrapText="1"/>
    </xf>
    <xf numFmtId="0" fontId="17" fillId="2" borderId="1" xfId="0" applyFont="1" applyFill="1" applyBorder="1" applyAlignment="1">
      <alignment wrapText="1"/>
    </xf>
    <xf numFmtId="0" fontId="14" fillId="0" borderId="17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8" fillId="0" borderId="18" xfId="0" applyFont="1" applyBorder="1"/>
    <xf numFmtId="0" fontId="14" fillId="0" borderId="19" xfId="0" applyFont="1" applyBorder="1" applyAlignment="1">
      <alignment horizontal="center" vertical="center" wrapText="1"/>
    </xf>
    <xf numFmtId="0" fontId="8" fillId="0" borderId="20" xfId="0" applyFont="1" applyBorder="1"/>
    <xf numFmtId="0" fontId="17" fillId="2" borderId="1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wrapText="1"/>
    </xf>
    <xf numFmtId="0" fontId="8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/>
    </xf>
    <xf numFmtId="0" fontId="14" fillId="0" borderId="1" xfId="0" applyFont="1" applyBorder="1" applyAlignment="1">
      <alignment horizontal="left" vertical="top"/>
    </xf>
    <xf numFmtId="0" fontId="14" fillId="0" borderId="1" xfId="0" applyFont="1" applyBorder="1" applyAlignment="1">
      <alignment vertical="top"/>
    </xf>
    <xf numFmtId="0" fontId="8" fillId="0" borderId="1" xfId="0" applyFont="1" applyBorder="1" applyAlignment="1">
      <alignment vertical="top"/>
    </xf>
    <xf numFmtId="0" fontId="15" fillId="0" borderId="0" xfId="0" applyFont="1" applyAlignment="1">
      <alignment vertical="top" wrapText="1"/>
    </xf>
    <xf numFmtId="0" fontId="1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justify" vertical="top" wrapText="1"/>
    </xf>
    <xf numFmtId="0" fontId="14" fillId="0" borderId="1" xfId="0" applyFont="1" applyBorder="1" applyAlignment="1">
      <alignment vertical="top" wrapText="1"/>
    </xf>
    <xf numFmtId="0" fontId="8" fillId="2" borderId="1" xfId="0" applyFont="1" applyFill="1" applyBorder="1" applyAlignment="1">
      <alignment horizontal="justify" vertical="top" wrapText="1"/>
    </xf>
    <xf numFmtId="0" fontId="14" fillId="0" borderId="1" xfId="0" applyFont="1" applyBorder="1" applyAlignment="1">
      <alignment horizontal="justify" vertical="top" wrapText="1"/>
    </xf>
    <xf numFmtId="0" fontId="14" fillId="0" borderId="1" xfId="0" applyFont="1" applyBorder="1" applyAlignment="1">
      <alignment wrapText="1"/>
    </xf>
    <xf numFmtId="0" fontId="14" fillId="0" borderId="1" xfId="0" applyFont="1" applyBorder="1" applyAlignment="1">
      <alignment horizontal="left"/>
    </xf>
    <xf numFmtId="0" fontId="15" fillId="0" borderId="16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14" fillId="0" borderId="1" xfId="0" applyFont="1" applyBorder="1"/>
    <xf numFmtId="0" fontId="14" fillId="0" borderId="1" xfId="0" applyFont="1" applyBorder="1" applyAlignment="1">
      <alignment horizontal="left" vertical="top" wrapText="1"/>
    </xf>
    <xf numFmtId="0" fontId="15" fillId="0" borderId="21" xfId="0" applyFont="1" applyBorder="1" applyAlignment="1">
      <alignment horizontal="left" vertical="top" wrapText="1"/>
    </xf>
    <xf numFmtId="0" fontId="15" fillId="0" borderId="21" xfId="2" applyFont="1" applyBorder="1" applyAlignment="1">
      <alignment horizontal="left" vertical="top" wrapText="1"/>
    </xf>
    <xf numFmtId="0" fontId="8" fillId="0" borderId="2" xfId="0" applyFont="1" applyBorder="1" applyAlignment="1">
      <alignment horizontal="left"/>
    </xf>
    <xf numFmtId="0" fontId="8" fillId="0" borderId="2" xfId="0" applyFont="1" applyBorder="1"/>
    <xf numFmtId="0" fontId="14" fillId="0" borderId="2" xfId="0" applyFont="1" applyBorder="1" applyAlignment="1">
      <alignment horizontal="center" vertical="center"/>
    </xf>
    <xf numFmtId="0" fontId="19" fillId="0" borderId="1" xfId="0" applyFont="1" applyBorder="1" applyAlignment="1">
      <alignment vertical="center" wrapText="1"/>
    </xf>
    <xf numFmtId="0" fontId="19" fillId="0" borderId="1" xfId="0" applyFont="1" applyBorder="1"/>
    <xf numFmtId="0" fontId="1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top" wrapText="1"/>
    </xf>
    <xf numFmtId="0" fontId="14" fillId="0" borderId="22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/>
    </xf>
    <xf numFmtId="0" fontId="8" fillId="0" borderId="16" xfId="0" applyFont="1" applyBorder="1"/>
    <xf numFmtId="0" fontId="8" fillId="0" borderId="2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4" fillId="2" borderId="1" xfId="0" applyFont="1" applyFill="1" applyBorder="1" applyAlignment="1">
      <alignment vertical="top" wrapText="1"/>
    </xf>
    <xf numFmtId="0" fontId="7" fillId="6" borderId="0" xfId="0" applyFont="1" applyFill="1"/>
    <xf numFmtId="0" fontId="8" fillId="2" borderId="2" xfId="0" applyFont="1" applyFill="1" applyBorder="1" applyAlignment="1">
      <alignment horizontal="center" vertical="center" wrapText="1"/>
    </xf>
    <xf numFmtId="0" fontId="14" fillId="2" borderId="23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/>
    <xf numFmtId="0" fontId="7" fillId="2" borderId="0" xfId="0" applyFont="1" applyFill="1"/>
    <xf numFmtId="0" fontId="17" fillId="0" borderId="1" xfId="0" applyFont="1" applyBorder="1"/>
    <xf numFmtId="0" fontId="20" fillId="0" borderId="0" xfId="0" applyFont="1" applyAlignment="1">
      <alignment wrapText="1"/>
    </xf>
    <xf numFmtId="0" fontId="21" fillId="2" borderId="1" xfId="0" applyFont="1" applyFill="1" applyBorder="1" applyAlignment="1">
      <alignment vertical="center" wrapText="1"/>
    </xf>
    <xf numFmtId="0" fontId="21" fillId="0" borderId="1" xfId="0" applyFont="1" applyBorder="1" applyAlignment="1">
      <alignment vertical="top" wrapText="1"/>
    </xf>
    <xf numFmtId="0" fontId="21" fillId="0" borderId="1" xfId="0" applyFont="1" applyBorder="1" applyAlignment="1">
      <alignment horizontal="center" vertical="top" wrapText="1"/>
    </xf>
    <xf numFmtId="0" fontId="21" fillId="0" borderId="23" xfId="0" applyFont="1" applyBorder="1" applyAlignment="1">
      <alignment horizontal="center" vertical="top" wrapText="1"/>
    </xf>
    <xf numFmtId="0" fontId="9" fillId="0" borderId="0" xfId="0" applyFont="1"/>
    <xf numFmtId="0" fontId="9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0" fontId="19" fillId="0" borderId="16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24" fillId="0" borderId="21" xfId="0" applyFont="1" applyBorder="1" applyAlignment="1">
      <alignment vertical="top" wrapText="1"/>
    </xf>
    <xf numFmtId="0" fontId="25" fillId="0" borderId="21" xfId="0" applyFont="1" applyBorder="1" applyAlignment="1">
      <alignment vertical="top" wrapText="1"/>
    </xf>
    <xf numFmtId="0" fontId="26" fillId="0" borderId="21" xfId="0" applyFont="1" applyBorder="1" applyAlignment="1">
      <alignment vertical="top" wrapText="1"/>
    </xf>
    <xf numFmtId="0" fontId="25" fillId="0" borderId="1" xfId="0" applyFont="1" applyBorder="1" applyAlignment="1">
      <alignment vertical="top" wrapText="1"/>
    </xf>
    <xf numFmtId="0" fontId="25" fillId="2" borderId="1" xfId="0" applyFont="1" applyFill="1" applyBorder="1" applyAlignment="1">
      <alignment horizontal="justify" vertical="top" wrapText="1"/>
    </xf>
    <xf numFmtId="0" fontId="27" fillId="0" borderId="1" xfId="0" applyFont="1" applyBorder="1" applyAlignment="1">
      <alignment vertical="top" wrapText="1"/>
    </xf>
    <xf numFmtId="0" fontId="24" fillId="0" borderId="1" xfId="0" applyFont="1" applyBorder="1" applyAlignment="1">
      <alignment vertical="top" wrapText="1"/>
    </xf>
    <xf numFmtId="0" fontId="8" fillId="0" borderId="10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10" fillId="5" borderId="14" xfId="0" applyFont="1" applyFill="1" applyBorder="1" applyAlignment="1">
      <alignment horizontal="center" vertical="center"/>
    </xf>
    <xf numFmtId="0" fontId="10" fillId="5" borderId="15" xfId="0" applyFont="1" applyFill="1" applyBorder="1" applyAlignment="1">
      <alignment horizontal="center" vertical="center"/>
    </xf>
    <xf numFmtId="0" fontId="18" fillId="5" borderId="14" xfId="0" applyFont="1" applyFill="1" applyBorder="1" applyAlignment="1">
      <alignment horizontal="center" vertical="center"/>
    </xf>
    <xf numFmtId="0" fontId="18" fillId="5" borderId="15" xfId="0" applyFont="1" applyFill="1" applyBorder="1" applyAlignment="1">
      <alignment horizontal="center" vertical="center"/>
    </xf>
    <xf numFmtId="0" fontId="13" fillId="0" borderId="5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13" fillId="0" borderId="7" xfId="0" applyFont="1" applyBorder="1" applyAlignment="1">
      <alignment horizontal="left" vertical="top" wrapText="1"/>
    </xf>
    <xf numFmtId="0" fontId="14" fillId="0" borderId="8" xfId="0" applyFont="1" applyBorder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14" fillId="0" borderId="10" xfId="0" applyFont="1" applyBorder="1" applyAlignment="1">
      <alignment horizontal="left" vertical="top" wrapText="1"/>
    </xf>
    <xf numFmtId="0" fontId="14" fillId="0" borderId="11" xfId="0" applyFont="1" applyBorder="1" applyAlignment="1">
      <alignment horizontal="left" vertical="top" wrapText="1"/>
    </xf>
    <xf numFmtId="0" fontId="14" fillId="0" borderId="12" xfId="0" applyFont="1" applyBorder="1" applyAlignment="1">
      <alignment horizontal="left" vertical="top" wrapText="1"/>
    </xf>
    <xf numFmtId="0" fontId="10" fillId="4" borderId="2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9" fillId="3" borderId="0" xfId="0" applyFont="1" applyFill="1" applyAlignment="1">
      <alignment horizontal="center"/>
    </xf>
    <xf numFmtId="0" fontId="9" fillId="3" borderId="0" xfId="0" applyFont="1" applyFill="1" applyAlignment="1">
      <alignment horizontal="center" vertical="center" wrapText="1"/>
    </xf>
    <xf numFmtId="0" fontId="11" fillId="3" borderId="0" xfId="0" applyFont="1" applyFill="1" applyAlignment="1">
      <alignment horizontal="center" vertical="center" wrapText="1"/>
    </xf>
    <xf numFmtId="0" fontId="10" fillId="4" borderId="1" xfId="0" applyFont="1" applyFill="1" applyBorder="1" applyAlignment="1">
      <alignment horizontal="center"/>
    </xf>
    <xf numFmtId="0" fontId="10" fillId="4" borderId="24" xfId="0" applyFont="1" applyFill="1" applyBorder="1" applyAlignment="1">
      <alignment horizontal="center"/>
    </xf>
    <xf numFmtId="0" fontId="10" fillId="4" borderId="18" xfId="0" applyFont="1" applyFill="1" applyBorder="1" applyAlignment="1">
      <alignment horizontal="center"/>
    </xf>
    <xf numFmtId="0" fontId="22" fillId="0" borderId="0" xfId="0" applyFont="1" applyAlignment="1">
      <alignment horizontal="right"/>
    </xf>
    <xf numFmtId="0" fontId="11" fillId="3" borderId="3" xfId="0" applyFont="1" applyFill="1" applyBorder="1" applyAlignment="1">
      <alignment horizontal="center" vertical="center" wrapText="1"/>
    </xf>
    <xf numFmtId="0" fontId="21" fillId="0" borderId="21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4" fillId="0" borderId="21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24" xfId="0" applyFont="1" applyBorder="1" applyAlignment="1">
      <alignment horizontal="left" vertical="center" wrapText="1"/>
    </xf>
    <xf numFmtId="0" fontId="14" fillId="0" borderId="15" xfId="0" applyFont="1" applyBorder="1" applyAlignment="1">
      <alignment horizontal="left" vertical="center" wrapText="1"/>
    </xf>
    <xf numFmtId="0" fontId="21" fillId="0" borderId="24" xfId="0" applyFont="1" applyBorder="1" applyAlignment="1">
      <alignment horizontal="left" vertical="center" wrapText="1"/>
    </xf>
    <xf numFmtId="0" fontId="21" fillId="0" borderId="16" xfId="0" applyFont="1" applyBorder="1" applyAlignment="1">
      <alignment horizontal="left" vertical="center" wrapText="1"/>
    </xf>
    <xf numFmtId="0" fontId="14" fillId="0" borderId="16" xfId="0" applyFont="1" applyBorder="1" applyAlignment="1">
      <alignment horizontal="left" vertical="center" wrapText="1"/>
    </xf>
  </cellXfs>
  <cellStyles count="4">
    <cellStyle name="Гиперссылка" xfId="1" builtinId="8"/>
    <cellStyle name="Обычный" xfId="0" builtinId="0"/>
    <cellStyle name="Обычный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cheban@vk.com" TargetMode="External"/><Relationship Id="rId1" Type="http://schemas.openxmlformats.org/officeDocument/2006/relationships/hyperlink" Target="mailto:jl.mishch@gmail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7"/>
  <sheetViews>
    <sheetView workbookViewId="0">
      <selection activeCell="B25" sqref="B25"/>
    </sheetView>
  </sheetViews>
  <sheetFormatPr defaultColWidth="9.140625" defaultRowHeight="18.75" x14ac:dyDescent="0.3"/>
  <cols>
    <col min="1" max="1" width="46.5703125" style="1" customWidth="1"/>
    <col min="2" max="2" width="90.5703125" style="2" customWidth="1"/>
  </cols>
  <sheetData>
    <row r="2" spans="1:2" x14ac:dyDescent="0.3">
      <c r="B2" s="1"/>
    </row>
    <row r="3" spans="1:2" x14ac:dyDescent="0.3">
      <c r="A3" s="3" t="s">
        <v>0</v>
      </c>
      <c r="B3" s="4" t="s">
        <v>1</v>
      </c>
    </row>
    <row r="4" spans="1:2" ht="37.5" x14ac:dyDescent="0.3">
      <c r="A4" s="3" t="s">
        <v>2</v>
      </c>
      <c r="B4" s="4" t="s">
        <v>225</v>
      </c>
    </row>
    <row r="5" spans="1:2" x14ac:dyDescent="0.3">
      <c r="A5" s="3" t="s">
        <v>3</v>
      </c>
      <c r="B5" s="4" t="s">
        <v>4</v>
      </c>
    </row>
    <row r="6" spans="1:2" ht="37.5" x14ac:dyDescent="0.3">
      <c r="A6" s="3" t="s">
        <v>5</v>
      </c>
      <c r="B6" s="4" t="s">
        <v>6</v>
      </c>
    </row>
    <row r="7" spans="1:2" x14ac:dyDescent="0.3">
      <c r="A7" s="3" t="s">
        <v>7</v>
      </c>
      <c r="B7" s="4" t="s">
        <v>8</v>
      </c>
    </row>
    <row r="8" spans="1:2" x14ac:dyDescent="0.3">
      <c r="A8" s="3" t="s">
        <v>9</v>
      </c>
      <c r="B8" s="4" t="s">
        <v>10</v>
      </c>
    </row>
    <row r="9" spans="1:2" x14ac:dyDescent="0.3">
      <c r="A9" s="3" t="s">
        <v>11</v>
      </c>
      <c r="B9" s="4" t="s">
        <v>12</v>
      </c>
    </row>
    <row r="10" spans="1:2" x14ac:dyDescent="0.3">
      <c r="A10" s="3" t="s">
        <v>13</v>
      </c>
      <c r="B10" s="5" t="s">
        <v>14</v>
      </c>
    </row>
    <row r="11" spans="1:2" x14ac:dyDescent="0.3">
      <c r="A11" s="3" t="s">
        <v>15</v>
      </c>
      <c r="B11" s="4" t="s">
        <v>16</v>
      </c>
    </row>
    <row r="12" spans="1:2" x14ac:dyDescent="0.3">
      <c r="A12" s="3" t="s">
        <v>17</v>
      </c>
      <c r="B12" s="6" t="s">
        <v>18</v>
      </c>
    </row>
    <row r="13" spans="1:2" x14ac:dyDescent="0.3">
      <c r="A13" s="3" t="s">
        <v>19</v>
      </c>
      <c r="B13" s="7" t="s">
        <v>20</v>
      </c>
    </row>
    <row r="14" spans="1:2" x14ac:dyDescent="0.3">
      <c r="A14" s="3" t="s">
        <v>21</v>
      </c>
      <c r="B14" s="6" t="s">
        <v>226</v>
      </c>
    </row>
    <row r="15" spans="1:2" x14ac:dyDescent="0.3">
      <c r="A15" s="3" t="s">
        <v>22</v>
      </c>
      <c r="B15" s="4">
        <v>7</v>
      </c>
    </row>
    <row r="16" spans="1:2" x14ac:dyDescent="0.3">
      <c r="A16" s="3" t="s">
        <v>23</v>
      </c>
      <c r="B16" s="4">
        <v>9</v>
      </c>
    </row>
    <row r="17" spans="1:2" x14ac:dyDescent="0.3">
      <c r="A17" s="3" t="s">
        <v>24</v>
      </c>
      <c r="B17" s="4">
        <v>11</v>
      </c>
    </row>
  </sheetData>
  <hyperlinks>
    <hyperlink ref="B10" r:id="rId1"/>
    <hyperlink ref="B13" r:id="rId2"/>
  </hyperlinks>
  <pageMargins left="0.70000004768371604" right="0.70000004768371604" top="0.75" bottom="0.75" header="0.30000001192092901" footer="0.30000001192092901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2"/>
  <sheetViews>
    <sheetView tabSelected="1" topLeftCell="A108" workbookViewId="0">
      <selection activeCell="G66" sqref="G66"/>
    </sheetView>
  </sheetViews>
  <sheetFormatPr defaultColWidth="14.42578125" defaultRowHeight="15" customHeight="1" x14ac:dyDescent="0.25"/>
  <cols>
    <col min="1" max="1" width="5.140625" style="9" customWidth="1"/>
    <col min="2" max="2" width="52" style="9" customWidth="1"/>
    <col min="3" max="3" width="44.7109375" style="9" customWidth="1"/>
    <col min="4" max="4" width="22" style="9" customWidth="1"/>
    <col min="5" max="5" width="15.42578125" style="9" customWidth="1"/>
    <col min="6" max="6" width="19.7109375" style="9" bestFit="1" customWidth="1"/>
    <col min="7" max="7" width="14.42578125" style="9" customWidth="1"/>
    <col min="8" max="8" width="25" style="9" bestFit="1" customWidth="1"/>
    <col min="9" max="11" width="8.7109375" style="8" customWidth="1"/>
    <col min="12" max="12" width="14.42578125" style="8" bestFit="1" customWidth="1"/>
    <col min="13" max="16384" width="14.42578125" style="8"/>
  </cols>
  <sheetData>
    <row r="1" spans="1:10" x14ac:dyDescent="0.25">
      <c r="A1" s="120" t="s">
        <v>25</v>
      </c>
      <c r="B1" s="120"/>
      <c r="C1" s="120"/>
      <c r="D1" s="120"/>
      <c r="E1" s="120"/>
      <c r="F1" s="120"/>
      <c r="G1" s="120"/>
      <c r="H1" s="120"/>
    </row>
    <row r="2" spans="1:10" ht="20.25" x14ac:dyDescent="0.3">
      <c r="A2" s="121" t="s">
        <v>26</v>
      </c>
      <c r="B2" s="121"/>
      <c r="C2" s="121"/>
      <c r="D2" s="121"/>
      <c r="E2" s="121"/>
      <c r="F2" s="121"/>
      <c r="G2" s="121"/>
      <c r="H2" s="121"/>
    </row>
    <row r="3" spans="1:10" ht="21" customHeight="1" x14ac:dyDescent="0.25">
      <c r="A3" s="122" t="str">
        <f>'Информация о Чемпионате'!B4</f>
        <v xml:space="preserve">Региональный этап Чемпионата по профессиональному мастерству "Профессионалы" в Волгоградской области - 2025 </v>
      </c>
      <c r="B3" s="122"/>
      <c r="C3" s="122"/>
      <c r="D3" s="122"/>
      <c r="E3" s="122"/>
      <c r="F3" s="122"/>
      <c r="G3" s="122"/>
      <c r="H3" s="122"/>
      <c r="I3" s="10"/>
      <c r="J3" s="10"/>
    </row>
    <row r="4" spans="1:10" ht="20.25" x14ac:dyDescent="0.3">
      <c r="A4" s="121" t="s">
        <v>27</v>
      </c>
      <c r="B4" s="121"/>
      <c r="C4" s="121"/>
      <c r="D4" s="121"/>
      <c r="E4" s="121"/>
      <c r="F4" s="121"/>
      <c r="G4" s="121"/>
      <c r="H4" s="121"/>
    </row>
    <row r="5" spans="1:10" ht="22.5" customHeight="1" x14ac:dyDescent="0.25">
      <c r="A5" s="123" t="str">
        <f>'Информация о Чемпионате'!B3</f>
        <v>Программные решения для бизнеса</v>
      </c>
      <c r="B5" s="123"/>
      <c r="C5" s="123"/>
      <c r="D5" s="123"/>
      <c r="E5" s="123"/>
      <c r="F5" s="123"/>
      <c r="G5" s="123"/>
      <c r="H5" s="123"/>
    </row>
    <row r="6" spans="1:10" ht="15.75" x14ac:dyDescent="0.25">
      <c r="A6" s="118" t="s">
        <v>28</v>
      </c>
      <c r="B6" s="118"/>
      <c r="C6" s="118"/>
      <c r="D6" s="118"/>
      <c r="E6" s="118"/>
      <c r="F6" s="118"/>
      <c r="G6" s="118"/>
      <c r="H6" s="118"/>
    </row>
    <row r="7" spans="1:10" ht="15.75" customHeight="1" x14ac:dyDescent="0.25">
      <c r="A7" s="118" t="s">
        <v>29</v>
      </c>
      <c r="B7" s="118"/>
      <c r="C7" s="119" t="str">
        <f>'Информация о Чемпионате'!B5</f>
        <v>Волгоградская область</v>
      </c>
      <c r="D7" s="119"/>
      <c r="E7" s="119"/>
      <c r="F7" s="119"/>
      <c r="G7" s="119"/>
      <c r="H7" s="119"/>
    </row>
    <row r="8" spans="1:10" ht="15.75" customHeight="1" x14ac:dyDescent="0.25">
      <c r="A8" s="118" t="s">
        <v>30</v>
      </c>
      <c r="B8" s="118"/>
      <c r="C8" s="118"/>
      <c r="D8" s="119" t="str">
        <f>'Информация о Чемпионате'!B6</f>
        <v>ГБПОУ "Волгоградский технический колледж"</v>
      </c>
      <c r="E8" s="119"/>
      <c r="F8" s="119"/>
      <c r="G8" s="119"/>
      <c r="H8" s="119"/>
    </row>
    <row r="9" spans="1:10" ht="15.75" customHeight="1" x14ac:dyDescent="0.25">
      <c r="A9" s="118" t="s">
        <v>31</v>
      </c>
      <c r="B9" s="118"/>
      <c r="C9" s="118" t="str">
        <f>'Информация о Чемпионате'!B7</f>
        <v>Волгоградская область, г. Волгоград, пр-кт Металлургов, д. 17</v>
      </c>
      <c r="D9" s="118"/>
      <c r="E9" s="118"/>
      <c r="F9" s="118"/>
      <c r="G9" s="118"/>
      <c r="H9" s="118"/>
    </row>
    <row r="10" spans="1:10" ht="15.75" customHeight="1" x14ac:dyDescent="0.25">
      <c r="A10" s="118" t="s">
        <v>32</v>
      </c>
      <c r="B10" s="118"/>
      <c r="C10" s="118" t="str">
        <f>'Информация о Чемпионате'!B9</f>
        <v>Мищенкова Юлия Андреевна</v>
      </c>
      <c r="D10" s="118"/>
      <c r="E10" s="118" t="str">
        <f>'Информация о Чемпионате'!B10</f>
        <v>jl.mishch@gmail.com</v>
      </c>
      <c r="F10" s="118"/>
      <c r="G10" s="118" t="str">
        <f>'Информация о Чемпионате'!B11</f>
        <v>8-904-432-61-14</v>
      </c>
      <c r="H10" s="118"/>
    </row>
    <row r="11" spans="1:10" ht="15.75" customHeight="1" x14ac:dyDescent="0.25">
      <c r="A11" s="118" t="s">
        <v>33</v>
      </c>
      <c r="B11" s="118"/>
      <c r="C11" s="118" t="str">
        <f>'Информация о Чемпионате'!B12</f>
        <v>Чебан Дмитрий Владимирович, Гончаров Александр Геннадиевич</v>
      </c>
      <c r="D11" s="118"/>
      <c r="E11" s="118" t="str">
        <f>'Информация о Чемпионате'!B13</f>
        <v>cheban@vk.com, goncharovs1985@list.ru</v>
      </c>
      <c r="F11" s="118"/>
      <c r="G11" s="118" t="str">
        <f>'Информация о Чемпионате'!B14</f>
        <v>8-961-683-35-18, 8-988-063-89-17</v>
      </c>
      <c r="H11" s="118"/>
    </row>
    <row r="12" spans="1:10" ht="15.75" customHeight="1" x14ac:dyDescent="0.25">
      <c r="A12" s="118" t="s">
        <v>34</v>
      </c>
      <c r="B12" s="118"/>
      <c r="C12" s="118">
        <f>'Информация о Чемпионате'!B17</f>
        <v>11</v>
      </c>
      <c r="D12" s="118"/>
      <c r="E12" s="118"/>
      <c r="F12" s="118"/>
      <c r="G12" s="118"/>
      <c r="H12" s="118"/>
    </row>
    <row r="13" spans="1:10" ht="15.75" customHeight="1" x14ac:dyDescent="0.25">
      <c r="A13" s="118" t="s">
        <v>35</v>
      </c>
      <c r="B13" s="118"/>
      <c r="C13" s="118">
        <f>'Информация о Чемпионате'!B15</f>
        <v>7</v>
      </c>
      <c r="D13" s="118"/>
      <c r="E13" s="118"/>
      <c r="F13" s="118"/>
      <c r="G13" s="118"/>
      <c r="H13" s="118"/>
    </row>
    <row r="14" spans="1:10" ht="15.75" customHeight="1" x14ac:dyDescent="0.25">
      <c r="A14" s="118" t="s">
        <v>36</v>
      </c>
      <c r="B14" s="118"/>
      <c r="C14" s="118">
        <f>'Информация о Чемпионате'!B16</f>
        <v>9</v>
      </c>
      <c r="D14" s="118"/>
      <c r="E14" s="118"/>
      <c r="F14" s="118"/>
      <c r="G14" s="118"/>
      <c r="H14" s="118"/>
    </row>
    <row r="15" spans="1:10" ht="15.75" customHeight="1" x14ac:dyDescent="0.25">
      <c r="A15" s="118" t="s">
        <v>37</v>
      </c>
      <c r="B15" s="118"/>
      <c r="C15" s="118" t="str">
        <f>'Информация о Чемпионате'!B8</f>
        <v>09.02.2025-13.02.2025</v>
      </c>
      <c r="D15" s="118"/>
      <c r="E15" s="118"/>
      <c r="F15" s="118"/>
      <c r="G15" s="118"/>
      <c r="H15" s="118"/>
    </row>
    <row r="16" spans="1:10" ht="20.25" x14ac:dyDescent="0.25">
      <c r="A16" s="115" t="s">
        <v>38</v>
      </c>
      <c r="B16" s="116"/>
      <c r="C16" s="116"/>
      <c r="D16" s="116"/>
      <c r="E16" s="116"/>
      <c r="F16" s="116"/>
      <c r="G16" s="116"/>
      <c r="H16" s="117"/>
    </row>
    <row r="17" spans="1:8" x14ac:dyDescent="0.25">
      <c r="A17" s="106" t="s">
        <v>39</v>
      </c>
      <c r="B17" s="107"/>
      <c r="C17" s="107"/>
      <c r="D17" s="107"/>
      <c r="E17" s="107"/>
      <c r="F17" s="107"/>
      <c r="G17" s="107"/>
      <c r="H17" s="108"/>
    </row>
    <row r="18" spans="1:8" x14ac:dyDescent="0.25">
      <c r="A18" s="99" t="s">
        <v>40</v>
      </c>
      <c r="B18" s="100"/>
      <c r="C18" s="100"/>
      <c r="D18" s="100"/>
      <c r="E18" s="100"/>
      <c r="F18" s="100"/>
      <c r="G18" s="100"/>
      <c r="H18" s="101"/>
    </row>
    <row r="19" spans="1:8" x14ac:dyDescent="0.25">
      <c r="A19" s="99" t="s">
        <v>41</v>
      </c>
      <c r="B19" s="100"/>
      <c r="C19" s="100"/>
      <c r="D19" s="100"/>
      <c r="E19" s="100"/>
      <c r="F19" s="100"/>
      <c r="G19" s="100"/>
      <c r="H19" s="101"/>
    </row>
    <row r="20" spans="1:8" x14ac:dyDescent="0.25">
      <c r="A20" s="99" t="s">
        <v>42</v>
      </c>
      <c r="B20" s="100"/>
      <c r="C20" s="100"/>
      <c r="D20" s="100"/>
      <c r="E20" s="100"/>
      <c r="F20" s="100"/>
      <c r="G20" s="100"/>
      <c r="H20" s="101"/>
    </row>
    <row r="21" spans="1:8" x14ac:dyDescent="0.25">
      <c r="A21" s="99" t="s">
        <v>43</v>
      </c>
      <c r="B21" s="100"/>
      <c r="C21" s="100"/>
      <c r="D21" s="100"/>
      <c r="E21" s="100"/>
      <c r="F21" s="100"/>
      <c r="G21" s="100"/>
      <c r="H21" s="101"/>
    </row>
    <row r="22" spans="1:8" x14ac:dyDescent="0.25">
      <c r="A22" s="99" t="s">
        <v>44</v>
      </c>
      <c r="B22" s="100"/>
      <c r="C22" s="100"/>
      <c r="D22" s="100"/>
      <c r="E22" s="100"/>
      <c r="F22" s="100"/>
      <c r="G22" s="100"/>
      <c r="H22" s="101"/>
    </row>
    <row r="23" spans="1:8" x14ac:dyDescent="0.25">
      <c r="A23" s="99" t="s">
        <v>45</v>
      </c>
      <c r="B23" s="100"/>
      <c r="C23" s="100"/>
      <c r="D23" s="100"/>
      <c r="E23" s="100"/>
      <c r="F23" s="100"/>
      <c r="G23" s="100"/>
      <c r="H23" s="101"/>
    </row>
    <row r="24" spans="1:8" x14ac:dyDescent="0.25">
      <c r="A24" s="99" t="s">
        <v>46</v>
      </c>
      <c r="B24" s="100"/>
      <c r="C24" s="100"/>
      <c r="D24" s="100"/>
      <c r="E24" s="100"/>
      <c r="F24" s="100"/>
      <c r="G24" s="100"/>
      <c r="H24" s="101"/>
    </row>
    <row r="25" spans="1:8" x14ac:dyDescent="0.25">
      <c r="A25" s="96" t="s">
        <v>47</v>
      </c>
      <c r="B25" s="97"/>
      <c r="C25" s="97"/>
      <c r="D25" s="97"/>
      <c r="E25" s="97"/>
      <c r="F25" s="97"/>
      <c r="G25" s="97"/>
      <c r="H25" s="98"/>
    </row>
    <row r="26" spans="1:8" ht="60" x14ac:dyDescent="0.25">
      <c r="A26" s="11" t="s">
        <v>48</v>
      </c>
      <c r="B26" s="12" t="s">
        <v>49</v>
      </c>
      <c r="C26" s="12" t="s">
        <v>50</v>
      </c>
      <c r="D26" s="13" t="s">
        <v>51</v>
      </c>
      <c r="E26" s="13" t="s">
        <v>52</v>
      </c>
      <c r="F26" s="13" t="s">
        <v>53</v>
      </c>
      <c r="G26" s="13" t="s">
        <v>54</v>
      </c>
      <c r="H26" s="13" t="s">
        <v>55</v>
      </c>
    </row>
    <row r="27" spans="1:8" x14ac:dyDescent="0.25">
      <c r="A27" s="14">
        <v>1</v>
      </c>
      <c r="B27" s="15" t="s">
        <v>56</v>
      </c>
      <c r="C27" s="16" t="s">
        <v>57</v>
      </c>
      <c r="D27" s="17" t="s">
        <v>58</v>
      </c>
      <c r="E27" s="17">
        <v>6</v>
      </c>
      <c r="F27" s="17" t="s">
        <v>59</v>
      </c>
      <c r="G27" s="17">
        <v>6</v>
      </c>
      <c r="H27" s="18"/>
    </row>
    <row r="28" spans="1:8" x14ac:dyDescent="0.25">
      <c r="A28" s="14">
        <v>2</v>
      </c>
      <c r="B28" s="15" t="s">
        <v>60</v>
      </c>
      <c r="C28" s="16" t="s">
        <v>61</v>
      </c>
      <c r="D28" s="17" t="s">
        <v>58</v>
      </c>
      <c r="E28" s="17">
        <v>9</v>
      </c>
      <c r="F28" s="17" t="s">
        <v>59</v>
      </c>
      <c r="G28" s="17">
        <v>9</v>
      </c>
      <c r="H28" s="18"/>
    </row>
    <row r="29" spans="1:8" ht="25.5" x14ac:dyDescent="0.25">
      <c r="A29" s="14">
        <v>3</v>
      </c>
      <c r="B29" s="16" t="s">
        <v>62</v>
      </c>
      <c r="C29" s="19" t="s">
        <v>63</v>
      </c>
      <c r="D29" s="17" t="s">
        <v>64</v>
      </c>
      <c r="E29" s="17">
        <v>1</v>
      </c>
      <c r="F29" s="17" t="s">
        <v>59</v>
      </c>
      <c r="G29" s="17">
        <v>1</v>
      </c>
      <c r="H29" s="18"/>
    </row>
    <row r="30" spans="1:8" x14ac:dyDescent="0.25">
      <c r="A30" s="14">
        <v>5</v>
      </c>
      <c r="B30" s="20" t="s">
        <v>65</v>
      </c>
      <c r="C30" s="21" t="s">
        <v>66</v>
      </c>
      <c r="D30" s="17" t="s">
        <v>67</v>
      </c>
      <c r="E30" s="17">
        <v>1</v>
      </c>
      <c r="F30" s="17" t="s">
        <v>59</v>
      </c>
      <c r="G30" s="17">
        <v>1</v>
      </c>
      <c r="H30" s="18"/>
    </row>
    <row r="31" spans="1:8" ht="23.25" customHeight="1" x14ac:dyDescent="0.25">
      <c r="A31" s="102" t="s">
        <v>68</v>
      </c>
      <c r="B31" s="103"/>
      <c r="C31" s="103"/>
      <c r="D31" s="103"/>
      <c r="E31" s="103"/>
      <c r="F31" s="103"/>
      <c r="G31" s="103"/>
      <c r="H31" s="103"/>
    </row>
    <row r="32" spans="1:8" ht="15.75" customHeight="1" x14ac:dyDescent="0.25">
      <c r="A32" s="106" t="s">
        <v>39</v>
      </c>
      <c r="B32" s="107"/>
      <c r="C32" s="107"/>
      <c r="D32" s="107"/>
      <c r="E32" s="107"/>
      <c r="F32" s="107"/>
      <c r="G32" s="107"/>
      <c r="H32" s="108"/>
    </row>
    <row r="33" spans="1:8" x14ac:dyDescent="0.25">
      <c r="A33" s="99" t="s">
        <v>69</v>
      </c>
      <c r="B33" s="100"/>
      <c r="C33" s="100"/>
      <c r="D33" s="100"/>
      <c r="E33" s="100"/>
      <c r="F33" s="100"/>
      <c r="G33" s="100"/>
      <c r="H33" s="101"/>
    </row>
    <row r="34" spans="1:8" x14ac:dyDescent="0.25">
      <c r="A34" s="99" t="s">
        <v>70</v>
      </c>
      <c r="B34" s="100"/>
      <c r="C34" s="100"/>
      <c r="D34" s="100"/>
      <c r="E34" s="100"/>
      <c r="F34" s="100"/>
      <c r="G34" s="100"/>
      <c r="H34" s="101"/>
    </row>
    <row r="35" spans="1:8" x14ac:dyDescent="0.25">
      <c r="A35" s="99" t="s">
        <v>42</v>
      </c>
      <c r="B35" s="100"/>
      <c r="C35" s="100"/>
      <c r="D35" s="100"/>
      <c r="E35" s="100"/>
      <c r="F35" s="100"/>
      <c r="G35" s="100"/>
      <c r="H35" s="101"/>
    </row>
    <row r="36" spans="1:8" x14ac:dyDescent="0.25">
      <c r="A36" s="99" t="s">
        <v>71</v>
      </c>
      <c r="B36" s="100"/>
      <c r="C36" s="100"/>
      <c r="D36" s="100"/>
      <c r="E36" s="100"/>
      <c r="F36" s="100"/>
      <c r="G36" s="100"/>
      <c r="H36" s="101"/>
    </row>
    <row r="37" spans="1:8" x14ac:dyDescent="0.25">
      <c r="A37" s="99" t="s">
        <v>44</v>
      </c>
      <c r="B37" s="100"/>
      <c r="C37" s="100"/>
      <c r="D37" s="100"/>
      <c r="E37" s="100"/>
      <c r="F37" s="100"/>
      <c r="G37" s="100"/>
      <c r="H37" s="101"/>
    </row>
    <row r="38" spans="1:8" x14ac:dyDescent="0.25">
      <c r="A38" s="99" t="s">
        <v>72</v>
      </c>
      <c r="B38" s="100"/>
      <c r="C38" s="100"/>
      <c r="D38" s="100"/>
      <c r="E38" s="100"/>
      <c r="F38" s="100"/>
      <c r="G38" s="100"/>
      <c r="H38" s="101"/>
    </row>
    <row r="39" spans="1:8" x14ac:dyDescent="0.25">
      <c r="A39" s="109" t="s">
        <v>73</v>
      </c>
      <c r="B39" s="110"/>
      <c r="C39" s="110"/>
      <c r="D39" s="110"/>
      <c r="E39" s="110"/>
      <c r="F39" s="110"/>
      <c r="G39" s="110"/>
      <c r="H39" s="111"/>
    </row>
    <row r="40" spans="1:8" ht="15.75" customHeight="1" x14ac:dyDescent="0.25">
      <c r="A40" s="112" t="s">
        <v>74</v>
      </c>
      <c r="B40" s="113"/>
      <c r="C40" s="113"/>
      <c r="D40" s="113"/>
      <c r="E40" s="113"/>
      <c r="F40" s="113"/>
      <c r="G40" s="113"/>
      <c r="H40" s="114"/>
    </row>
    <row r="41" spans="1:8" ht="60" x14ac:dyDescent="0.25">
      <c r="A41" s="22" t="s">
        <v>48</v>
      </c>
      <c r="B41" s="22" t="s">
        <v>49</v>
      </c>
      <c r="C41" s="12" t="s">
        <v>50</v>
      </c>
      <c r="D41" s="22" t="s">
        <v>51</v>
      </c>
      <c r="E41" s="23" t="s">
        <v>52</v>
      </c>
      <c r="F41" s="23" t="s">
        <v>53</v>
      </c>
      <c r="G41" s="23" t="s">
        <v>54</v>
      </c>
      <c r="H41" s="22" t="s">
        <v>55</v>
      </c>
    </row>
    <row r="42" spans="1:8" x14ac:dyDescent="0.25">
      <c r="A42" s="13">
        <v>1</v>
      </c>
      <c r="B42" s="24" t="s">
        <v>75</v>
      </c>
      <c r="C42" s="25" t="s">
        <v>76</v>
      </c>
      <c r="D42" s="26" t="s">
        <v>58</v>
      </c>
      <c r="E42" s="27">
        <v>1</v>
      </c>
      <c r="F42" s="27" t="s">
        <v>77</v>
      </c>
      <c r="G42" s="27">
        <v>1</v>
      </c>
      <c r="H42" s="28"/>
    </row>
    <row r="43" spans="1:8" x14ac:dyDescent="0.25">
      <c r="A43" s="13">
        <v>2</v>
      </c>
      <c r="B43" s="24" t="s">
        <v>56</v>
      </c>
      <c r="C43" s="25" t="s">
        <v>57</v>
      </c>
      <c r="D43" s="26" t="s">
        <v>58</v>
      </c>
      <c r="E43" s="27">
        <v>1</v>
      </c>
      <c r="F43" s="27" t="s">
        <v>78</v>
      </c>
      <c r="G43" s="27">
        <v>9</v>
      </c>
      <c r="H43" s="28"/>
    </row>
    <row r="44" spans="1:8" x14ac:dyDescent="0.25">
      <c r="A44" s="13">
        <v>3</v>
      </c>
      <c r="B44" s="24" t="s">
        <v>79</v>
      </c>
      <c r="C44" s="25" t="s">
        <v>80</v>
      </c>
      <c r="D44" s="29" t="s">
        <v>58</v>
      </c>
      <c r="E44" s="27">
        <v>1</v>
      </c>
      <c r="F44" s="27" t="s">
        <v>59</v>
      </c>
      <c r="G44" s="27">
        <v>1</v>
      </c>
      <c r="H44" s="28"/>
    </row>
    <row r="45" spans="1:8" x14ac:dyDescent="0.25">
      <c r="A45" s="13">
        <v>4</v>
      </c>
      <c r="B45" s="25" t="s">
        <v>62</v>
      </c>
      <c r="C45" s="25" t="s">
        <v>81</v>
      </c>
      <c r="D45" s="17" t="s">
        <v>64</v>
      </c>
      <c r="E45" s="27">
        <v>1</v>
      </c>
      <c r="F45" s="27" t="s">
        <v>77</v>
      </c>
      <c r="G45" s="27">
        <v>1</v>
      </c>
      <c r="H45" s="30"/>
    </row>
    <row r="46" spans="1:8" x14ac:dyDescent="0.25">
      <c r="A46" s="31">
        <v>5</v>
      </c>
      <c r="B46" s="25" t="s">
        <v>82</v>
      </c>
      <c r="C46" s="24" t="s">
        <v>83</v>
      </c>
      <c r="D46" s="17" t="s">
        <v>64</v>
      </c>
      <c r="E46" s="27">
        <v>1</v>
      </c>
      <c r="F46" s="27" t="s">
        <v>77</v>
      </c>
      <c r="G46" s="27">
        <v>1</v>
      </c>
      <c r="H46" s="30"/>
    </row>
    <row r="47" spans="1:8" x14ac:dyDescent="0.25">
      <c r="A47" s="13">
        <v>6</v>
      </c>
      <c r="B47" s="32" t="s">
        <v>84</v>
      </c>
      <c r="C47" s="32" t="s">
        <v>85</v>
      </c>
      <c r="D47" s="17" t="s">
        <v>64</v>
      </c>
      <c r="E47" s="27">
        <v>1</v>
      </c>
      <c r="F47" s="27" t="s">
        <v>77</v>
      </c>
      <c r="G47" s="27">
        <v>1</v>
      </c>
      <c r="H47" s="28"/>
    </row>
    <row r="48" spans="1:8" ht="23.25" customHeight="1" x14ac:dyDescent="0.25">
      <c r="A48" s="102" t="s">
        <v>86</v>
      </c>
      <c r="B48" s="103"/>
      <c r="C48" s="103"/>
      <c r="D48" s="103"/>
      <c r="E48" s="103"/>
      <c r="F48" s="103"/>
      <c r="G48" s="103"/>
      <c r="H48" s="103"/>
    </row>
    <row r="49" spans="1:8" ht="15.75" customHeight="1" x14ac:dyDescent="0.25">
      <c r="A49" s="106" t="s">
        <v>39</v>
      </c>
      <c r="B49" s="107"/>
      <c r="C49" s="107"/>
      <c r="D49" s="107"/>
      <c r="E49" s="107"/>
      <c r="F49" s="107"/>
      <c r="G49" s="107"/>
      <c r="H49" s="108"/>
    </row>
    <row r="50" spans="1:8" x14ac:dyDescent="0.25">
      <c r="A50" s="99" t="s">
        <v>87</v>
      </c>
      <c r="B50" s="100"/>
      <c r="C50" s="100"/>
      <c r="D50" s="100"/>
      <c r="E50" s="100"/>
      <c r="F50" s="100"/>
      <c r="G50" s="100"/>
      <c r="H50" s="101"/>
    </row>
    <row r="51" spans="1:8" x14ac:dyDescent="0.25">
      <c r="A51" s="99" t="s">
        <v>88</v>
      </c>
      <c r="B51" s="100"/>
      <c r="C51" s="100"/>
      <c r="D51" s="100"/>
      <c r="E51" s="100"/>
      <c r="F51" s="100"/>
      <c r="G51" s="100"/>
      <c r="H51" s="101"/>
    </row>
    <row r="52" spans="1:8" x14ac:dyDescent="0.25">
      <c r="A52" s="99" t="s">
        <v>42</v>
      </c>
      <c r="B52" s="100"/>
      <c r="C52" s="100"/>
      <c r="D52" s="100"/>
      <c r="E52" s="100"/>
      <c r="F52" s="100"/>
      <c r="G52" s="100"/>
      <c r="H52" s="101"/>
    </row>
    <row r="53" spans="1:8" x14ac:dyDescent="0.25">
      <c r="A53" s="99" t="s">
        <v>89</v>
      </c>
      <c r="B53" s="100"/>
      <c r="C53" s="100"/>
      <c r="D53" s="100"/>
      <c r="E53" s="100"/>
      <c r="F53" s="100"/>
      <c r="G53" s="100"/>
      <c r="H53" s="101"/>
    </row>
    <row r="54" spans="1:8" x14ac:dyDescent="0.25">
      <c r="A54" s="99" t="s">
        <v>44</v>
      </c>
      <c r="B54" s="100"/>
      <c r="C54" s="100"/>
      <c r="D54" s="100"/>
      <c r="E54" s="100"/>
      <c r="F54" s="100"/>
      <c r="G54" s="100"/>
      <c r="H54" s="101"/>
    </row>
    <row r="55" spans="1:8" x14ac:dyDescent="0.25">
      <c r="A55" s="99" t="s">
        <v>45</v>
      </c>
      <c r="B55" s="100"/>
      <c r="C55" s="100"/>
      <c r="D55" s="100"/>
      <c r="E55" s="100"/>
      <c r="F55" s="100"/>
      <c r="G55" s="100"/>
      <c r="H55" s="101"/>
    </row>
    <row r="56" spans="1:8" x14ac:dyDescent="0.25">
      <c r="A56" s="109" t="s">
        <v>73</v>
      </c>
      <c r="B56" s="110"/>
      <c r="C56" s="110"/>
      <c r="D56" s="110"/>
      <c r="E56" s="110"/>
      <c r="F56" s="110"/>
      <c r="G56" s="110"/>
      <c r="H56" s="111"/>
    </row>
    <row r="57" spans="1:8" ht="15.75" customHeight="1" x14ac:dyDescent="0.25">
      <c r="A57" s="112" t="s">
        <v>74</v>
      </c>
      <c r="B57" s="113"/>
      <c r="C57" s="113"/>
      <c r="D57" s="113"/>
      <c r="E57" s="113"/>
      <c r="F57" s="113"/>
      <c r="G57" s="113"/>
      <c r="H57" s="114"/>
    </row>
    <row r="58" spans="1:8" ht="60" x14ac:dyDescent="0.25">
      <c r="A58" s="33" t="s">
        <v>48</v>
      </c>
      <c r="B58" s="22" t="s">
        <v>49</v>
      </c>
      <c r="C58" s="12" t="s">
        <v>50</v>
      </c>
      <c r="D58" s="23" t="s">
        <v>51</v>
      </c>
      <c r="E58" s="23" t="s">
        <v>52</v>
      </c>
      <c r="F58" s="23" t="s">
        <v>53</v>
      </c>
      <c r="G58" s="23" t="s">
        <v>54</v>
      </c>
      <c r="H58" s="22" t="s">
        <v>55</v>
      </c>
    </row>
    <row r="59" spans="1:8" ht="165.75" x14ac:dyDescent="0.25">
      <c r="A59" s="34">
        <v>1</v>
      </c>
      <c r="B59" s="35" t="s">
        <v>90</v>
      </c>
      <c r="C59" s="95" t="s">
        <v>224</v>
      </c>
      <c r="D59" s="17" t="s">
        <v>91</v>
      </c>
      <c r="E59" s="17">
        <v>1</v>
      </c>
      <c r="F59" s="17" t="s">
        <v>59</v>
      </c>
      <c r="G59" s="17">
        <f t="shared" ref="G59:G103" si="0">E59</f>
        <v>1</v>
      </c>
      <c r="H59" s="28"/>
    </row>
    <row r="60" spans="1:8" ht="30" x14ac:dyDescent="0.25">
      <c r="A60" s="34">
        <v>2</v>
      </c>
      <c r="B60" s="35" t="s">
        <v>92</v>
      </c>
      <c r="C60" s="92" t="s">
        <v>221</v>
      </c>
      <c r="D60" s="17" t="s">
        <v>91</v>
      </c>
      <c r="E60" s="17">
        <v>1</v>
      </c>
      <c r="F60" s="17" t="s">
        <v>59</v>
      </c>
      <c r="G60" s="17">
        <f t="shared" si="0"/>
        <v>1</v>
      </c>
      <c r="H60" s="28"/>
    </row>
    <row r="61" spans="1:8" x14ac:dyDescent="0.25">
      <c r="A61" s="34">
        <v>3</v>
      </c>
      <c r="B61" s="35" t="s">
        <v>93</v>
      </c>
      <c r="C61" s="16" t="s">
        <v>94</v>
      </c>
      <c r="D61" s="17" t="s">
        <v>91</v>
      </c>
      <c r="E61" s="17">
        <v>1</v>
      </c>
      <c r="F61" s="17" t="s">
        <v>59</v>
      </c>
      <c r="G61" s="17">
        <f t="shared" si="0"/>
        <v>1</v>
      </c>
      <c r="H61" s="28"/>
    </row>
    <row r="62" spans="1:8" ht="30" x14ac:dyDescent="0.25">
      <c r="A62" s="34">
        <v>4</v>
      </c>
      <c r="B62" s="35" t="s">
        <v>95</v>
      </c>
      <c r="C62" s="90" t="s">
        <v>219</v>
      </c>
      <c r="D62" s="17" t="s">
        <v>91</v>
      </c>
      <c r="E62" s="17">
        <v>1</v>
      </c>
      <c r="F62" s="17" t="s">
        <v>59</v>
      </c>
      <c r="G62" s="17">
        <f t="shared" si="0"/>
        <v>1</v>
      </c>
      <c r="H62" s="28"/>
    </row>
    <row r="63" spans="1:8" x14ac:dyDescent="0.25">
      <c r="A63" s="34">
        <v>5</v>
      </c>
      <c r="B63" s="35" t="s">
        <v>96</v>
      </c>
      <c r="C63" s="16" t="s">
        <v>97</v>
      </c>
      <c r="D63" s="17" t="s">
        <v>91</v>
      </c>
      <c r="E63" s="17">
        <v>1</v>
      </c>
      <c r="F63" s="17" t="s">
        <v>59</v>
      </c>
      <c r="G63" s="17">
        <f t="shared" si="0"/>
        <v>1</v>
      </c>
      <c r="H63" s="28"/>
    </row>
    <row r="64" spans="1:8" x14ac:dyDescent="0.25">
      <c r="A64" s="34">
        <v>6</v>
      </c>
      <c r="B64" s="36" t="s">
        <v>98</v>
      </c>
      <c r="C64" s="37" t="s">
        <v>98</v>
      </c>
      <c r="D64" s="17" t="s">
        <v>91</v>
      </c>
      <c r="E64" s="17">
        <v>1</v>
      </c>
      <c r="F64" s="17" t="s">
        <v>59</v>
      </c>
      <c r="G64" s="17">
        <f t="shared" si="0"/>
        <v>1</v>
      </c>
      <c r="H64" s="28"/>
    </row>
    <row r="65" spans="1:8" x14ac:dyDescent="0.25">
      <c r="A65" s="34">
        <v>7</v>
      </c>
      <c r="B65" s="38" t="s">
        <v>99</v>
      </c>
      <c r="C65" s="16" t="s">
        <v>100</v>
      </c>
      <c r="D65" s="17" t="s">
        <v>91</v>
      </c>
      <c r="E65" s="17">
        <v>2</v>
      </c>
      <c r="F65" s="17" t="s">
        <v>59</v>
      </c>
      <c r="G65" s="17">
        <f t="shared" si="0"/>
        <v>2</v>
      </c>
      <c r="H65" s="28"/>
    </row>
    <row r="66" spans="1:8" x14ac:dyDescent="0.25">
      <c r="A66" s="34">
        <v>8</v>
      </c>
      <c r="B66" s="38" t="s">
        <v>101</v>
      </c>
      <c r="C66" s="39" t="s">
        <v>102</v>
      </c>
      <c r="D66" s="17" t="s">
        <v>91</v>
      </c>
      <c r="E66" s="17">
        <v>8</v>
      </c>
      <c r="F66" s="17" t="s">
        <v>59</v>
      </c>
      <c r="G66" s="17">
        <f t="shared" si="0"/>
        <v>8</v>
      </c>
      <c r="H66" s="28"/>
    </row>
    <row r="67" spans="1:8" x14ac:dyDescent="0.25">
      <c r="A67" s="34">
        <v>9</v>
      </c>
      <c r="B67" s="36" t="s">
        <v>103</v>
      </c>
      <c r="C67" s="91" t="s">
        <v>222</v>
      </c>
      <c r="D67" s="17" t="s">
        <v>91</v>
      </c>
      <c r="E67" s="17">
        <v>1</v>
      </c>
      <c r="F67" s="17" t="s">
        <v>59</v>
      </c>
      <c r="G67" s="17">
        <f t="shared" si="0"/>
        <v>1</v>
      </c>
      <c r="H67" s="28"/>
    </row>
    <row r="68" spans="1:8" x14ac:dyDescent="0.25">
      <c r="A68" s="34">
        <v>10</v>
      </c>
      <c r="B68" s="36" t="s">
        <v>104</v>
      </c>
      <c r="C68" s="37" t="s">
        <v>105</v>
      </c>
      <c r="D68" s="17" t="s">
        <v>91</v>
      </c>
      <c r="E68" s="17">
        <v>1</v>
      </c>
      <c r="F68" s="17" t="s">
        <v>59</v>
      </c>
      <c r="G68" s="17">
        <f t="shared" si="0"/>
        <v>1</v>
      </c>
      <c r="H68" s="28"/>
    </row>
    <row r="69" spans="1:8" x14ac:dyDescent="0.25">
      <c r="A69" s="34">
        <v>11</v>
      </c>
      <c r="B69" s="36" t="s">
        <v>106</v>
      </c>
      <c r="C69" s="37" t="s">
        <v>107</v>
      </c>
      <c r="D69" s="17" t="s">
        <v>91</v>
      </c>
      <c r="E69" s="17">
        <v>1</v>
      </c>
      <c r="F69" s="17" t="s">
        <v>59</v>
      </c>
      <c r="G69" s="17">
        <f t="shared" si="0"/>
        <v>1</v>
      </c>
      <c r="H69" s="28"/>
    </row>
    <row r="70" spans="1:8" x14ac:dyDescent="0.25">
      <c r="A70" s="34">
        <v>12</v>
      </c>
      <c r="B70" s="40" t="s">
        <v>108</v>
      </c>
      <c r="C70" s="41" t="s">
        <v>109</v>
      </c>
      <c r="D70" s="17" t="s">
        <v>110</v>
      </c>
      <c r="E70" s="17">
        <v>1</v>
      </c>
      <c r="F70" s="17" t="s">
        <v>59</v>
      </c>
      <c r="G70" s="17">
        <f t="shared" si="0"/>
        <v>1</v>
      </c>
      <c r="H70" s="28"/>
    </row>
    <row r="71" spans="1:8" x14ac:dyDescent="0.25">
      <c r="A71" s="34">
        <v>13</v>
      </c>
      <c r="B71" s="40" t="s">
        <v>111</v>
      </c>
      <c r="C71" s="42" t="s">
        <v>112</v>
      </c>
      <c r="D71" s="17" t="s">
        <v>110</v>
      </c>
      <c r="E71" s="17">
        <v>1</v>
      </c>
      <c r="F71" s="17" t="s">
        <v>59</v>
      </c>
      <c r="G71" s="17">
        <f t="shared" si="0"/>
        <v>1</v>
      </c>
      <c r="H71" s="28"/>
    </row>
    <row r="72" spans="1:8" x14ac:dyDescent="0.25">
      <c r="A72" s="34">
        <v>14</v>
      </c>
      <c r="B72" s="40" t="s">
        <v>113</v>
      </c>
      <c r="C72" s="94" t="s">
        <v>223</v>
      </c>
      <c r="D72" s="17" t="s">
        <v>110</v>
      </c>
      <c r="E72" s="17">
        <v>1</v>
      </c>
      <c r="F72" s="17" t="s">
        <v>59</v>
      </c>
      <c r="G72" s="17">
        <f t="shared" si="0"/>
        <v>1</v>
      </c>
      <c r="H72" s="28"/>
    </row>
    <row r="73" spans="1:8" x14ac:dyDescent="0.25">
      <c r="A73" s="34">
        <v>15</v>
      </c>
      <c r="B73" s="40" t="s">
        <v>114</v>
      </c>
      <c r="C73" s="41" t="s">
        <v>115</v>
      </c>
      <c r="D73" s="17" t="s">
        <v>110</v>
      </c>
      <c r="E73" s="17">
        <v>1</v>
      </c>
      <c r="F73" s="17" t="s">
        <v>59</v>
      </c>
      <c r="G73" s="17">
        <f t="shared" si="0"/>
        <v>1</v>
      </c>
      <c r="H73" s="28"/>
    </row>
    <row r="74" spans="1:8" x14ac:dyDescent="0.25">
      <c r="A74" s="34">
        <v>16</v>
      </c>
      <c r="B74" s="40" t="s">
        <v>116</v>
      </c>
      <c r="C74" s="42" t="s">
        <v>117</v>
      </c>
      <c r="D74" s="17" t="s">
        <v>110</v>
      </c>
      <c r="E74" s="17">
        <v>1</v>
      </c>
      <c r="F74" s="17" t="s">
        <v>59</v>
      </c>
      <c r="G74" s="17">
        <f t="shared" si="0"/>
        <v>1</v>
      </c>
      <c r="H74" s="28"/>
    </row>
    <row r="75" spans="1:8" ht="20.25" customHeight="1" x14ac:dyDescent="0.25">
      <c r="A75" s="34">
        <v>17</v>
      </c>
      <c r="B75" s="40" t="s">
        <v>118</v>
      </c>
      <c r="C75" s="93" t="s">
        <v>218</v>
      </c>
      <c r="D75" s="17" t="s">
        <v>110</v>
      </c>
      <c r="E75" s="17">
        <v>1</v>
      </c>
      <c r="F75" s="17" t="s">
        <v>59</v>
      </c>
      <c r="G75" s="17">
        <f t="shared" si="0"/>
        <v>1</v>
      </c>
      <c r="H75" s="28"/>
    </row>
    <row r="76" spans="1:8" ht="21" customHeight="1" x14ac:dyDescent="0.25">
      <c r="A76" s="34">
        <v>18</v>
      </c>
      <c r="B76" s="40" t="s">
        <v>119</v>
      </c>
      <c r="C76" s="44" t="s">
        <v>120</v>
      </c>
      <c r="D76" s="17" t="s">
        <v>110</v>
      </c>
      <c r="E76" s="17">
        <v>1</v>
      </c>
      <c r="F76" s="17" t="s">
        <v>59</v>
      </c>
      <c r="G76" s="17">
        <f t="shared" si="0"/>
        <v>1</v>
      </c>
      <c r="H76" s="28"/>
    </row>
    <row r="77" spans="1:8" ht="142.5" customHeight="1" x14ac:dyDescent="0.25">
      <c r="A77" s="34">
        <v>19</v>
      </c>
      <c r="B77" s="40" t="s">
        <v>121</v>
      </c>
      <c r="C77" s="129" t="s">
        <v>227</v>
      </c>
      <c r="D77" s="17" t="s">
        <v>110</v>
      </c>
      <c r="E77" s="17">
        <v>1</v>
      </c>
      <c r="F77" s="17" t="s">
        <v>59</v>
      </c>
      <c r="G77" s="17">
        <f t="shared" si="0"/>
        <v>1</v>
      </c>
      <c r="H77" s="28"/>
    </row>
    <row r="78" spans="1:8" ht="231" customHeight="1" x14ac:dyDescent="0.25">
      <c r="A78" s="34">
        <v>20</v>
      </c>
      <c r="B78" s="40" t="s">
        <v>122</v>
      </c>
      <c r="C78" s="42" t="s">
        <v>123</v>
      </c>
      <c r="D78" s="17" t="s">
        <v>110</v>
      </c>
      <c r="E78" s="17">
        <v>1</v>
      </c>
      <c r="F78" s="17" t="s">
        <v>59</v>
      </c>
      <c r="G78" s="17">
        <f t="shared" si="0"/>
        <v>1</v>
      </c>
      <c r="H78" s="28"/>
    </row>
    <row r="79" spans="1:8" ht="105" x14ac:dyDescent="0.25">
      <c r="A79" s="34">
        <v>21</v>
      </c>
      <c r="B79" s="40" t="s">
        <v>122</v>
      </c>
      <c r="C79" s="130" t="s">
        <v>228</v>
      </c>
      <c r="D79" s="17" t="s">
        <v>110</v>
      </c>
      <c r="E79" s="17">
        <v>1</v>
      </c>
      <c r="F79" s="17" t="s">
        <v>59</v>
      </c>
      <c r="G79" s="17">
        <f t="shared" si="0"/>
        <v>1</v>
      </c>
      <c r="H79" s="28"/>
    </row>
    <row r="80" spans="1:8" ht="58.5" customHeight="1" x14ac:dyDescent="0.25">
      <c r="A80" s="34">
        <v>22</v>
      </c>
      <c r="B80" s="131" t="s">
        <v>124</v>
      </c>
      <c r="C80" s="131" t="s">
        <v>229</v>
      </c>
      <c r="D80" s="17" t="s">
        <v>110</v>
      </c>
      <c r="E80" s="17">
        <v>1</v>
      </c>
      <c r="F80" s="17" t="s">
        <v>59</v>
      </c>
      <c r="G80" s="17">
        <f t="shared" si="0"/>
        <v>1</v>
      </c>
      <c r="H80" s="28"/>
    </row>
    <row r="81" spans="1:8" ht="39" customHeight="1" x14ac:dyDescent="0.25">
      <c r="A81" s="34">
        <v>23</v>
      </c>
      <c r="B81" s="131" t="s">
        <v>124</v>
      </c>
      <c r="C81" s="130" t="s">
        <v>230</v>
      </c>
      <c r="D81" s="17" t="s">
        <v>110</v>
      </c>
      <c r="E81" s="17">
        <v>1</v>
      </c>
      <c r="F81" s="17" t="s">
        <v>59</v>
      </c>
      <c r="G81" s="17">
        <f t="shared" si="0"/>
        <v>1</v>
      </c>
      <c r="H81" s="28"/>
    </row>
    <row r="82" spans="1:8" ht="36.75" customHeight="1" x14ac:dyDescent="0.25">
      <c r="A82" s="34">
        <v>24</v>
      </c>
      <c r="B82" s="131" t="s">
        <v>124</v>
      </c>
      <c r="C82" s="133" t="s">
        <v>231</v>
      </c>
      <c r="D82" s="17" t="s">
        <v>110</v>
      </c>
      <c r="E82" s="17">
        <v>1</v>
      </c>
      <c r="F82" s="17" t="s">
        <v>59</v>
      </c>
      <c r="G82" s="17">
        <f t="shared" si="0"/>
        <v>1</v>
      </c>
      <c r="H82" s="28"/>
    </row>
    <row r="83" spans="1:8" ht="32.25" customHeight="1" x14ac:dyDescent="0.25">
      <c r="A83" s="34">
        <v>25</v>
      </c>
      <c r="B83" s="131" t="s">
        <v>124</v>
      </c>
      <c r="C83" s="130" t="s">
        <v>232</v>
      </c>
      <c r="D83" s="17" t="s">
        <v>110</v>
      </c>
      <c r="E83" s="17">
        <v>1</v>
      </c>
      <c r="F83" s="17" t="s">
        <v>59</v>
      </c>
      <c r="G83" s="17">
        <f t="shared" si="0"/>
        <v>1</v>
      </c>
      <c r="H83" s="28"/>
    </row>
    <row r="84" spans="1:8" ht="32.25" customHeight="1" x14ac:dyDescent="0.25">
      <c r="A84" s="34">
        <v>26</v>
      </c>
      <c r="B84" s="131" t="s">
        <v>124</v>
      </c>
      <c r="C84" s="133" t="s">
        <v>233</v>
      </c>
      <c r="D84" s="17" t="s">
        <v>110</v>
      </c>
      <c r="E84" s="17">
        <v>1</v>
      </c>
      <c r="F84" s="17" t="s">
        <v>59</v>
      </c>
      <c r="G84" s="17">
        <f t="shared" si="0"/>
        <v>1</v>
      </c>
      <c r="H84" s="28"/>
    </row>
    <row r="85" spans="1:8" ht="198" customHeight="1" x14ac:dyDescent="0.25">
      <c r="A85" s="34">
        <v>27</v>
      </c>
      <c r="B85" s="131" t="s">
        <v>124</v>
      </c>
      <c r="C85" s="130" t="s">
        <v>234</v>
      </c>
      <c r="D85" s="17" t="s">
        <v>110</v>
      </c>
      <c r="E85" s="17">
        <v>1</v>
      </c>
      <c r="F85" s="17" t="s">
        <v>59</v>
      </c>
      <c r="G85" s="17">
        <f t="shared" si="0"/>
        <v>1</v>
      </c>
      <c r="H85" s="28"/>
    </row>
    <row r="86" spans="1:8" ht="126.95" customHeight="1" x14ac:dyDescent="0.25">
      <c r="A86" s="34">
        <v>28</v>
      </c>
      <c r="B86" s="131" t="s">
        <v>124</v>
      </c>
      <c r="C86" s="133" t="s">
        <v>235</v>
      </c>
      <c r="D86" s="17" t="s">
        <v>110</v>
      </c>
      <c r="E86" s="17">
        <v>1</v>
      </c>
      <c r="F86" s="17" t="s">
        <v>59</v>
      </c>
      <c r="G86" s="17">
        <f t="shared" si="0"/>
        <v>1</v>
      </c>
      <c r="H86" s="28"/>
    </row>
    <row r="87" spans="1:8" ht="126.95" customHeight="1" x14ac:dyDescent="0.25">
      <c r="A87" s="34">
        <v>29</v>
      </c>
      <c r="B87" s="131" t="s">
        <v>122</v>
      </c>
      <c r="C87" s="130" t="s">
        <v>236</v>
      </c>
      <c r="D87" s="17" t="s">
        <v>110</v>
      </c>
      <c r="E87" s="17">
        <v>1</v>
      </c>
      <c r="F87" s="17" t="s">
        <v>59</v>
      </c>
      <c r="G87" s="17">
        <f t="shared" si="0"/>
        <v>1</v>
      </c>
      <c r="H87" s="28"/>
    </row>
    <row r="88" spans="1:8" ht="27.75" customHeight="1" x14ac:dyDescent="0.25">
      <c r="A88" s="34">
        <v>30</v>
      </c>
      <c r="B88" s="131" t="s">
        <v>125</v>
      </c>
      <c r="C88" s="132" t="s">
        <v>237</v>
      </c>
      <c r="D88" s="17" t="s">
        <v>110</v>
      </c>
      <c r="E88" s="17">
        <v>1</v>
      </c>
      <c r="F88" s="17" t="s">
        <v>59</v>
      </c>
      <c r="G88" s="17">
        <f t="shared" si="0"/>
        <v>1</v>
      </c>
      <c r="H88" s="28"/>
    </row>
    <row r="89" spans="1:8" ht="32.25" customHeight="1" x14ac:dyDescent="0.25">
      <c r="A89" s="34">
        <v>31</v>
      </c>
      <c r="B89" s="131" t="s">
        <v>124</v>
      </c>
      <c r="C89" s="130" t="s">
        <v>238</v>
      </c>
      <c r="D89" s="17" t="s">
        <v>110</v>
      </c>
      <c r="E89" s="17">
        <v>1</v>
      </c>
      <c r="F89" s="17" t="s">
        <v>59</v>
      </c>
      <c r="G89" s="17">
        <f t="shared" si="0"/>
        <v>1</v>
      </c>
      <c r="H89" s="28"/>
    </row>
    <row r="90" spans="1:8" ht="51.75" customHeight="1" x14ac:dyDescent="0.25">
      <c r="A90" s="34">
        <v>32</v>
      </c>
      <c r="B90" s="131" t="s">
        <v>122</v>
      </c>
      <c r="C90" s="134" t="s">
        <v>239</v>
      </c>
      <c r="D90" s="17" t="s">
        <v>110</v>
      </c>
      <c r="E90" s="17">
        <v>1</v>
      </c>
      <c r="F90" s="17" t="s">
        <v>59</v>
      </c>
      <c r="G90" s="17">
        <f t="shared" si="0"/>
        <v>1</v>
      </c>
      <c r="H90" s="28"/>
    </row>
    <row r="91" spans="1:8" ht="76.5" customHeight="1" x14ac:dyDescent="0.25">
      <c r="A91" s="34">
        <v>33</v>
      </c>
      <c r="B91" s="131" t="s">
        <v>122</v>
      </c>
      <c r="C91" s="131" t="s">
        <v>240</v>
      </c>
      <c r="D91" s="17" t="s">
        <v>110</v>
      </c>
      <c r="E91" s="17">
        <v>1</v>
      </c>
      <c r="F91" s="17" t="s">
        <v>59</v>
      </c>
      <c r="G91" s="17">
        <f t="shared" si="0"/>
        <v>1</v>
      </c>
      <c r="H91" s="28"/>
    </row>
    <row r="92" spans="1:8" ht="30" customHeight="1" x14ac:dyDescent="0.25">
      <c r="A92" s="34">
        <v>34</v>
      </c>
      <c r="B92" s="131" t="s">
        <v>125</v>
      </c>
      <c r="C92" s="135" t="s">
        <v>241</v>
      </c>
      <c r="D92" s="17" t="s">
        <v>110</v>
      </c>
      <c r="E92" s="17">
        <v>1</v>
      </c>
      <c r="F92" s="17" t="s">
        <v>59</v>
      </c>
      <c r="G92" s="17">
        <f t="shared" si="0"/>
        <v>1</v>
      </c>
      <c r="H92" s="28"/>
    </row>
    <row r="93" spans="1:8" ht="39.75" customHeight="1" x14ac:dyDescent="0.25">
      <c r="A93" s="34">
        <v>35</v>
      </c>
      <c r="B93" s="131" t="s">
        <v>242</v>
      </c>
      <c r="C93" s="130" t="s">
        <v>243</v>
      </c>
      <c r="D93" s="17" t="s">
        <v>110</v>
      </c>
      <c r="E93" s="17">
        <v>1</v>
      </c>
      <c r="F93" s="17" t="s">
        <v>59</v>
      </c>
      <c r="G93" s="17">
        <f t="shared" si="0"/>
        <v>1</v>
      </c>
      <c r="H93" s="28"/>
    </row>
    <row r="94" spans="1:8" ht="62.25" customHeight="1" x14ac:dyDescent="0.25">
      <c r="A94" s="34">
        <v>36</v>
      </c>
      <c r="B94" s="40" t="s">
        <v>122</v>
      </c>
      <c r="C94" s="131" t="s">
        <v>244</v>
      </c>
      <c r="D94" s="17" t="s">
        <v>110</v>
      </c>
      <c r="E94" s="17">
        <v>1</v>
      </c>
      <c r="F94" s="17" t="s">
        <v>59</v>
      </c>
      <c r="G94" s="17">
        <f t="shared" si="0"/>
        <v>1</v>
      </c>
      <c r="H94" s="28"/>
    </row>
    <row r="95" spans="1:8" ht="56.25" customHeight="1" x14ac:dyDescent="0.25">
      <c r="A95" s="34">
        <v>37</v>
      </c>
      <c r="B95" s="15" t="s">
        <v>126</v>
      </c>
      <c r="C95" s="131" t="s">
        <v>245</v>
      </c>
      <c r="D95" s="17" t="s">
        <v>110</v>
      </c>
      <c r="E95" s="17">
        <v>1</v>
      </c>
      <c r="F95" s="17" t="s">
        <v>59</v>
      </c>
      <c r="G95" s="17">
        <f t="shared" si="0"/>
        <v>1</v>
      </c>
      <c r="H95" s="28"/>
    </row>
    <row r="96" spans="1:8" ht="31.5" customHeight="1" x14ac:dyDescent="0.25">
      <c r="A96" s="34">
        <v>38</v>
      </c>
      <c r="B96" s="15" t="s">
        <v>127</v>
      </c>
      <c r="C96" s="130" t="s">
        <v>246</v>
      </c>
      <c r="D96" s="17" t="s">
        <v>110</v>
      </c>
      <c r="E96" s="17">
        <v>1</v>
      </c>
      <c r="F96" s="17" t="s">
        <v>59</v>
      </c>
      <c r="G96" s="17">
        <f t="shared" si="0"/>
        <v>1</v>
      </c>
      <c r="H96" s="28"/>
    </row>
    <row r="97" spans="1:8" ht="41.25" customHeight="1" x14ac:dyDescent="0.25">
      <c r="A97" s="34">
        <v>39</v>
      </c>
      <c r="B97" s="131" t="s">
        <v>128</v>
      </c>
      <c r="C97" s="131" t="s">
        <v>129</v>
      </c>
      <c r="D97" s="17" t="s">
        <v>110</v>
      </c>
      <c r="E97" s="17">
        <v>1</v>
      </c>
      <c r="F97" s="17" t="s">
        <v>59</v>
      </c>
      <c r="G97" s="17">
        <f t="shared" si="0"/>
        <v>1</v>
      </c>
      <c r="H97" s="28"/>
    </row>
    <row r="98" spans="1:8" ht="40.5" customHeight="1" x14ac:dyDescent="0.25">
      <c r="A98" s="34">
        <v>40</v>
      </c>
      <c r="B98" s="131" t="s">
        <v>128</v>
      </c>
      <c r="C98" s="130" t="s">
        <v>247</v>
      </c>
      <c r="D98" s="17" t="s">
        <v>64</v>
      </c>
      <c r="E98" s="17">
        <v>1</v>
      </c>
      <c r="F98" s="17" t="s">
        <v>59</v>
      </c>
      <c r="G98" s="17">
        <f t="shared" si="0"/>
        <v>1</v>
      </c>
      <c r="H98" s="28"/>
    </row>
    <row r="99" spans="1:8" ht="25.5" customHeight="1" x14ac:dyDescent="0.25">
      <c r="A99" s="34">
        <v>41</v>
      </c>
      <c r="B99" s="137" t="s">
        <v>128</v>
      </c>
      <c r="C99" s="136" t="s">
        <v>248</v>
      </c>
      <c r="D99" s="48" t="s">
        <v>91</v>
      </c>
      <c r="E99" s="17">
        <v>1</v>
      </c>
      <c r="F99" s="17" t="s">
        <v>59</v>
      </c>
      <c r="G99" s="17">
        <f t="shared" si="0"/>
        <v>1</v>
      </c>
      <c r="H99" s="28"/>
    </row>
    <row r="100" spans="1:8" ht="28.5" customHeight="1" x14ac:dyDescent="0.25">
      <c r="A100" s="34">
        <v>40</v>
      </c>
      <c r="B100" s="46" t="s">
        <v>130</v>
      </c>
      <c r="C100" s="45" t="s">
        <v>131</v>
      </c>
      <c r="D100" s="17" t="s">
        <v>64</v>
      </c>
      <c r="E100" s="17">
        <v>1</v>
      </c>
      <c r="F100" s="17" t="s">
        <v>59</v>
      </c>
      <c r="G100" s="17">
        <f t="shared" si="0"/>
        <v>1</v>
      </c>
      <c r="H100" s="28"/>
    </row>
    <row r="101" spans="1:8" ht="20.25" customHeight="1" x14ac:dyDescent="0.25">
      <c r="A101" s="34">
        <v>41</v>
      </c>
      <c r="B101" s="14" t="s">
        <v>132</v>
      </c>
      <c r="C101" s="47" t="s">
        <v>133</v>
      </c>
      <c r="D101" s="48" t="s">
        <v>91</v>
      </c>
      <c r="E101" s="17">
        <v>1</v>
      </c>
      <c r="F101" s="17" t="s">
        <v>59</v>
      </c>
      <c r="G101" s="17">
        <f t="shared" si="0"/>
        <v>1</v>
      </c>
      <c r="H101" s="28"/>
    </row>
    <row r="102" spans="1:8" ht="42.75" customHeight="1" x14ac:dyDescent="0.25">
      <c r="A102" s="34">
        <v>42</v>
      </c>
      <c r="B102" s="46" t="s">
        <v>134</v>
      </c>
      <c r="C102" s="16" t="s">
        <v>135</v>
      </c>
      <c r="D102" s="48" t="s">
        <v>91</v>
      </c>
      <c r="E102" s="17">
        <v>1</v>
      </c>
      <c r="F102" s="17" t="s">
        <v>59</v>
      </c>
      <c r="G102" s="17">
        <f t="shared" si="0"/>
        <v>1</v>
      </c>
      <c r="H102" s="28"/>
    </row>
    <row r="103" spans="1:8" ht="48" customHeight="1" x14ac:dyDescent="0.25">
      <c r="A103" s="34">
        <v>43</v>
      </c>
      <c r="B103" s="49" t="s">
        <v>136</v>
      </c>
      <c r="C103" s="45" t="s">
        <v>137</v>
      </c>
      <c r="D103" s="48" t="s">
        <v>91</v>
      </c>
      <c r="E103" s="17">
        <v>1</v>
      </c>
      <c r="F103" s="17" t="s">
        <v>59</v>
      </c>
      <c r="G103" s="17">
        <f t="shared" si="0"/>
        <v>1</v>
      </c>
      <c r="H103" s="28"/>
    </row>
    <row r="104" spans="1:8" ht="36" customHeight="1" x14ac:dyDescent="0.25">
      <c r="A104" s="34">
        <v>44</v>
      </c>
      <c r="B104" s="49" t="s">
        <v>138</v>
      </c>
      <c r="C104" s="49" t="s">
        <v>138</v>
      </c>
      <c r="D104" s="17" t="s">
        <v>64</v>
      </c>
      <c r="E104" s="17">
        <v>7</v>
      </c>
      <c r="F104" s="17" t="s">
        <v>59</v>
      </c>
      <c r="G104" s="17">
        <v>7</v>
      </c>
      <c r="H104" s="28"/>
    </row>
    <row r="105" spans="1:8" ht="39.75" customHeight="1" x14ac:dyDescent="0.25">
      <c r="A105" s="34">
        <v>45</v>
      </c>
      <c r="B105" s="49" t="s">
        <v>62</v>
      </c>
      <c r="C105" s="25" t="s">
        <v>81</v>
      </c>
      <c r="D105" s="17" t="s">
        <v>64</v>
      </c>
      <c r="E105" s="17">
        <v>1</v>
      </c>
      <c r="F105" s="17" t="s">
        <v>59</v>
      </c>
      <c r="G105" s="17">
        <v>1</v>
      </c>
      <c r="H105" s="28"/>
    </row>
    <row r="106" spans="1:8" ht="43.5" customHeight="1" x14ac:dyDescent="0.25">
      <c r="A106" s="34">
        <v>46</v>
      </c>
      <c r="B106" s="49" t="s">
        <v>139</v>
      </c>
      <c r="C106" s="45" t="s">
        <v>140</v>
      </c>
      <c r="D106" s="17" t="s">
        <v>58</v>
      </c>
      <c r="E106" s="17">
        <v>1</v>
      </c>
      <c r="F106" s="17" t="s">
        <v>59</v>
      </c>
      <c r="G106" s="17">
        <v>1</v>
      </c>
      <c r="H106" s="28"/>
    </row>
    <row r="107" spans="1:8" ht="26.25" customHeight="1" x14ac:dyDescent="0.25">
      <c r="A107" s="34">
        <v>47</v>
      </c>
      <c r="B107" s="49" t="s">
        <v>56</v>
      </c>
      <c r="C107" s="49" t="s">
        <v>56</v>
      </c>
      <c r="D107" s="17" t="s">
        <v>58</v>
      </c>
      <c r="E107" s="17">
        <v>9</v>
      </c>
      <c r="F107" s="17" t="s">
        <v>59</v>
      </c>
      <c r="G107" s="17">
        <v>9</v>
      </c>
      <c r="H107" s="28"/>
    </row>
    <row r="108" spans="1:8" ht="38.25" customHeight="1" x14ac:dyDescent="0.25">
      <c r="A108" s="34">
        <v>48</v>
      </c>
      <c r="B108" s="49" t="s">
        <v>79</v>
      </c>
      <c r="C108" s="49" t="s">
        <v>79</v>
      </c>
      <c r="D108" s="17" t="s">
        <v>58</v>
      </c>
      <c r="E108" s="17">
        <v>9</v>
      </c>
      <c r="F108" s="17" t="s">
        <v>59</v>
      </c>
      <c r="G108" s="17">
        <v>9</v>
      </c>
      <c r="H108" s="28"/>
    </row>
    <row r="109" spans="1:8" ht="15.75" customHeight="1" x14ac:dyDescent="0.25">
      <c r="A109" s="34">
        <v>49</v>
      </c>
      <c r="B109" s="36" t="s">
        <v>141</v>
      </c>
      <c r="C109" s="50" t="s">
        <v>141</v>
      </c>
      <c r="D109" s="17" t="s">
        <v>64</v>
      </c>
      <c r="E109" s="17">
        <v>2</v>
      </c>
      <c r="F109" s="17" t="s">
        <v>59</v>
      </c>
      <c r="G109" s="17">
        <v>2</v>
      </c>
      <c r="H109" s="28"/>
    </row>
    <row r="110" spans="1:8" ht="140.25" x14ac:dyDescent="0.25">
      <c r="A110" s="34">
        <v>50</v>
      </c>
      <c r="B110" s="51" t="s">
        <v>142</v>
      </c>
      <c r="C110" s="52" t="s">
        <v>143</v>
      </c>
      <c r="D110" s="17" t="s">
        <v>91</v>
      </c>
      <c r="E110" s="17">
        <v>1</v>
      </c>
      <c r="F110" s="17" t="s">
        <v>59</v>
      </c>
      <c r="G110" s="17">
        <v>1</v>
      </c>
      <c r="H110" s="28"/>
    </row>
    <row r="111" spans="1:8" ht="20.25" x14ac:dyDescent="0.25">
      <c r="A111" s="102" t="s">
        <v>144</v>
      </c>
      <c r="B111" s="103"/>
      <c r="C111" s="103"/>
      <c r="D111" s="103"/>
      <c r="E111" s="103"/>
      <c r="F111" s="103"/>
      <c r="G111" s="103"/>
      <c r="H111" s="103"/>
    </row>
    <row r="112" spans="1:8" ht="60" x14ac:dyDescent="0.25">
      <c r="A112" s="33" t="s">
        <v>48</v>
      </c>
      <c r="B112" s="22" t="s">
        <v>49</v>
      </c>
      <c r="C112" s="22" t="s">
        <v>50</v>
      </c>
      <c r="D112" s="22" t="s">
        <v>51</v>
      </c>
      <c r="E112" s="22" t="s">
        <v>52</v>
      </c>
      <c r="F112" s="22" t="s">
        <v>53</v>
      </c>
      <c r="G112" s="22" t="s">
        <v>54</v>
      </c>
      <c r="H112" s="22" t="s">
        <v>55</v>
      </c>
    </row>
    <row r="113" spans="1:8" x14ac:dyDescent="0.25">
      <c r="A113" s="53">
        <v>1</v>
      </c>
      <c r="B113" s="54" t="s">
        <v>145</v>
      </c>
      <c r="C113" s="32" t="s">
        <v>85</v>
      </c>
      <c r="D113" s="48" t="s">
        <v>146</v>
      </c>
      <c r="E113" s="55">
        <v>1</v>
      </c>
      <c r="F113" s="55" t="s">
        <v>59</v>
      </c>
      <c r="G113" s="17">
        <f t="shared" ref="G113:G115" si="1">E113</f>
        <v>1</v>
      </c>
      <c r="H113" s="18"/>
    </row>
    <row r="114" spans="1:8" x14ac:dyDescent="0.25">
      <c r="A114" s="14">
        <v>2</v>
      </c>
      <c r="B114" s="18" t="s">
        <v>147</v>
      </c>
      <c r="C114" s="49" t="s">
        <v>148</v>
      </c>
      <c r="D114" s="48" t="s">
        <v>146</v>
      </c>
      <c r="E114" s="17">
        <v>1</v>
      </c>
      <c r="F114" s="17" t="s">
        <v>59</v>
      </c>
      <c r="G114" s="17">
        <f t="shared" si="1"/>
        <v>1</v>
      </c>
      <c r="H114" s="18"/>
    </row>
    <row r="115" spans="1:8" ht="15" customHeight="1" x14ac:dyDescent="0.25">
      <c r="A115" s="14">
        <v>3</v>
      </c>
      <c r="B115" s="18" t="s">
        <v>149</v>
      </c>
      <c r="C115" s="18" t="s">
        <v>150</v>
      </c>
      <c r="D115" s="48" t="s">
        <v>146</v>
      </c>
      <c r="E115" s="17">
        <v>1</v>
      </c>
      <c r="F115" s="17" t="s">
        <v>59</v>
      </c>
      <c r="G115" s="17">
        <f t="shared" si="1"/>
        <v>1</v>
      </c>
      <c r="H115" s="18"/>
    </row>
    <row r="116" spans="1:8" ht="15" customHeight="1" thickBot="1" x14ac:dyDescent="0.3">
      <c r="A116" s="104" t="s">
        <v>151</v>
      </c>
      <c r="B116" s="105"/>
      <c r="C116" s="105"/>
      <c r="D116" s="105"/>
      <c r="E116" s="105"/>
      <c r="F116" s="105"/>
      <c r="G116" s="105"/>
      <c r="H116" s="105"/>
    </row>
    <row r="117" spans="1:8" ht="15" customHeight="1" x14ac:dyDescent="0.25">
      <c r="A117" s="106" t="s">
        <v>39</v>
      </c>
      <c r="B117" s="107"/>
      <c r="C117" s="107"/>
      <c r="D117" s="107"/>
      <c r="E117" s="107"/>
      <c r="F117" s="107"/>
      <c r="G117" s="107"/>
      <c r="H117" s="108"/>
    </row>
    <row r="118" spans="1:8" ht="15" customHeight="1" x14ac:dyDescent="0.25">
      <c r="A118" s="99" t="s">
        <v>152</v>
      </c>
      <c r="B118" s="100"/>
      <c r="C118" s="100"/>
      <c r="D118" s="100"/>
      <c r="E118" s="100"/>
      <c r="F118" s="100"/>
      <c r="G118" s="100"/>
      <c r="H118" s="101"/>
    </row>
    <row r="119" spans="1:8" ht="15" customHeight="1" x14ac:dyDescent="0.25">
      <c r="A119" s="99" t="s">
        <v>153</v>
      </c>
      <c r="B119" s="100"/>
      <c r="C119" s="100"/>
      <c r="D119" s="100"/>
      <c r="E119" s="100"/>
      <c r="F119" s="100"/>
      <c r="G119" s="100"/>
      <c r="H119" s="101"/>
    </row>
    <row r="120" spans="1:8" ht="15" customHeight="1" x14ac:dyDescent="0.25">
      <c r="A120" s="99" t="s">
        <v>42</v>
      </c>
      <c r="B120" s="100"/>
      <c r="C120" s="100"/>
      <c r="D120" s="100"/>
      <c r="E120" s="100"/>
      <c r="F120" s="100"/>
      <c r="G120" s="100"/>
      <c r="H120" s="101"/>
    </row>
    <row r="121" spans="1:8" ht="15" customHeight="1" x14ac:dyDescent="0.25">
      <c r="A121" s="99" t="s">
        <v>154</v>
      </c>
      <c r="B121" s="100"/>
      <c r="C121" s="100"/>
      <c r="D121" s="100"/>
      <c r="E121" s="100"/>
      <c r="F121" s="100"/>
      <c r="G121" s="100"/>
      <c r="H121" s="101"/>
    </row>
    <row r="122" spans="1:8" ht="15" customHeight="1" x14ac:dyDescent="0.25">
      <c r="A122" s="99" t="s">
        <v>155</v>
      </c>
      <c r="B122" s="100"/>
      <c r="C122" s="100"/>
      <c r="D122" s="100"/>
      <c r="E122" s="100"/>
      <c r="F122" s="100"/>
      <c r="G122" s="100"/>
      <c r="H122" s="101"/>
    </row>
    <row r="123" spans="1:8" ht="15" customHeight="1" x14ac:dyDescent="0.25">
      <c r="A123" s="99" t="s">
        <v>156</v>
      </c>
      <c r="B123" s="100"/>
      <c r="C123" s="100"/>
      <c r="D123" s="100"/>
      <c r="E123" s="100"/>
      <c r="F123" s="100"/>
      <c r="G123" s="100"/>
      <c r="H123" s="101"/>
    </row>
    <row r="124" spans="1:8" x14ac:dyDescent="0.25">
      <c r="A124" s="99" t="s">
        <v>157</v>
      </c>
      <c r="B124" s="100"/>
      <c r="C124" s="100"/>
      <c r="D124" s="100"/>
      <c r="E124" s="100"/>
      <c r="F124" s="100"/>
      <c r="G124" s="100"/>
      <c r="H124" s="101"/>
    </row>
    <row r="125" spans="1:8" ht="15.75" thickBot="1" x14ac:dyDescent="0.3">
      <c r="A125" s="96" t="s">
        <v>158</v>
      </c>
      <c r="B125" s="97"/>
      <c r="C125" s="97"/>
      <c r="D125" s="97"/>
      <c r="E125" s="97"/>
      <c r="F125" s="97"/>
      <c r="G125" s="97"/>
      <c r="H125" s="98"/>
    </row>
    <row r="126" spans="1:8" ht="60" x14ac:dyDescent="0.25">
      <c r="A126" s="11" t="s">
        <v>48</v>
      </c>
      <c r="B126" s="12" t="s">
        <v>49</v>
      </c>
      <c r="C126" s="12" t="s">
        <v>50</v>
      </c>
      <c r="D126" s="13" t="s">
        <v>51</v>
      </c>
      <c r="E126" s="13" t="s">
        <v>52</v>
      </c>
      <c r="F126" s="13" t="s">
        <v>53</v>
      </c>
      <c r="G126" s="13" t="s">
        <v>54</v>
      </c>
      <c r="H126" s="13" t="s">
        <v>55</v>
      </c>
    </row>
    <row r="127" spans="1:8" ht="15.75" customHeight="1" x14ac:dyDescent="0.25">
      <c r="A127" s="14">
        <v>1</v>
      </c>
      <c r="B127" s="56"/>
      <c r="C127" s="57"/>
      <c r="D127" s="58"/>
      <c r="E127" s="58"/>
      <c r="F127" s="58"/>
      <c r="G127" s="58"/>
      <c r="H127" s="18"/>
    </row>
    <row r="128" spans="1:8" ht="15.75" customHeight="1" x14ac:dyDescent="0.25">
      <c r="A128" s="14">
        <v>2</v>
      </c>
      <c r="B128" s="56"/>
      <c r="C128" s="57"/>
      <c r="D128" s="58"/>
      <c r="E128" s="58"/>
      <c r="F128" s="58"/>
      <c r="G128" s="58"/>
      <c r="H128" s="18"/>
    </row>
    <row r="129" spans="1:8" ht="15.75" customHeight="1" x14ac:dyDescent="0.25">
      <c r="A129" s="14">
        <v>3</v>
      </c>
      <c r="B129" s="56"/>
      <c r="C129" s="57"/>
      <c r="D129" s="58"/>
      <c r="E129" s="58"/>
      <c r="F129" s="58"/>
      <c r="G129" s="58"/>
      <c r="H129" s="18"/>
    </row>
    <row r="130" spans="1:8" ht="15.75" customHeight="1" x14ac:dyDescent="0.25">
      <c r="A130" s="14">
        <v>4</v>
      </c>
      <c r="B130" s="59"/>
      <c r="C130" s="59"/>
      <c r="D130" s="48"/>
      <c r="E130" s="48"/>
      <c r="F130" s="48"/>
      <c r="G130" s="48"/>
      <c r="H130" s="18"/>
    </row>
    <row r="131" spans="1:8" ht="15" customHeight="1" x14ac:dyDescent="0.25">
      <c r="A131" s="14">
        <v>5</v>
      </c>
      <c r="B131" s="59"/>
      <c r="C131" s="59"/>
      <c r="D131" s="48"/>
      <c r="E131" s="48"/>
      <c r="F131" s="48"/>
      <c r="G131" s="48"/>
      <c r="H131" s="18"/>
    </row>
    <row r="132" spans="1:8" ht="15" customHeight="1" x14ac:dyDescent="0.25">
      <c r="A132" s="14">
        <v>10</v>
      </c>
      <c r="B132" s="18"/>
      <c r="C132" s="59"/>
      <c r="D132" s="48"/>
      <c r="E132" s="48"/>
      <c r="F132" s="48"/>
      <c r="G132" s="48"/>
      <c r="H132" s="18"/>
    </row>
  </sheetData>
  <mergeCells count="69">
    <mergeCell ref="A124:H124"/>
    <mergeCell ref="A125:H125"/>
    <mergeCell ref="A1:H1"/>
    <mergeCell ref="A2:H2"/>
    <mergeCell ref="A3:H3"/>
    <mergeCell ref="A4:H4"/>
    <mergeCell ref="A5:H5"/>
    <mergeCell ref="A6:H6"/>
    <mergeCell ref="A7:B7"/>
    <mergeCell ref="C7:H7"/>
    <mergeCell ref="A8:C8"/>
    <mergeCell ref="D8:H8"/>
    <mergeCell ref="A9:B9"/>
    <mergeCell ref="C9:H9"/>
    <mergeCell ref="A10:B10"/>
    <mergeCell ref="C10:D10"/>
    <mergeCell ref="E10:F10"/>
    <mergeCell ref="G10:H10"/>
    <mergeCell ref="A11:B11"/>
    <mergeCell ref="C11:D11"/>
    <mergeCell ref="E11:F11"/>
    <mergeCell ref="G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H16"/>
    <mergeCell ref="A17:H17"/>
    <mergeCell ref="A18:H18"/>
    <mergeCell ref="A19:H19"/>
    <mergeCell ref="A20:H20"/>
    <mergeCell ref="A21:H21"/>
    <mergeCell ref="A22:H22"/>
    <mergeCell ref="A23:H23"/>
    <mergeCell ref="A24:H24"/>
    <mergeCell ref="A25:H25"/>
    <mergeCell ref="A31:H31"/>
    <mergeCell ref="A32:H32"/>
    <mergeCell ref="A33:H33"/>
    <mergeCell ref="A34:H34"/>
    <mergeCell ref="A35:H35"/>
    <mergeCell ref="A36:H36"/>
    <mergeCell ref="A37:H37"/>
    <mergeCell ref="A38:H38"/>
    <mergeCell ref="A39:H39"/>
    <mergeCell ref="A40:H40"/>
    <mergeCell ref="A48:H48"/>
    <mergeCell ref="A49:H49"/>
    <mergeCell ref="A50:H50"/>
    <mergeCell ref="A51:H51"/>
    <mergeCell ref="A52:H52"/>
    <mergeCell ref="A53:H53"/>
    <mergeCell ref="A54:H54"/>
    <mergeCell ref="A55:H55"/>
    <mergeCell ref="A56:H56"/>
    <mergeCell ref="A57:H57"/>
    <mergeCell ref="A116:H116"/>
    <mergeCell ref="A117:H117"/>
    <mergeCell ref="A111:H111"/>
    <mergeCell ref="A123:H123"/>
    <mergeCell ref="A118:H118"/>
    <mergeCell ref="A119:H119"/>
    <mergeCell ref="A120:H120"/>
    <mergeCell ref="A121:H121"/>
    <mergeCell ref="A122:H122"/>
  </mergeCells>
  <pageMargins left="0.70000004768371604" right="0.70000004768371604" top="0.75" bottom="0.75" header="0" footer="0"/>
  <pageSetup paperSize="9" fitToWidth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"/>
  <sheetViews>
    <sheetView topLeftCell="A16" workbookViewId="0">
      <selection activeCell="C27" sqref="C27"/>
    </sheetView>
  </sheetViews>
  <sheetFormatPr defaultColWidth="14.42578125" defaultRowHeight="15" x14ac:dyDescent="0.25"/>
  <cols>
    <col min="1" max="1" width="5.140625" style="9" customWidth="1"/>
    <col min="2" max="2" width="52" style="9" customWidth="1"/>
    <col min="3" max="3" width="27.42578125" style="9" customWidth="1"/>
    <col min="4" max="4" width="22" style="9" customWidth="1"/>
    <col min="5" max="5" width="15.42578125" style="9" customWidth="1"/>
    <col min="6" max="6" width="19.7109375" style="9" bestFit="1" customWidth="1"/>
    <col min="7" max="7" width="14.42578125" style="9" customWidth="1"/>
    <col min="8" max="8" width="25" style="9" bestFit="1" customWidth="1"/>
    <col min="9" max="11" width="8.7109375" style="8" customWidth="1"/>
    <col min="12" max="12" width="14.42578125" style="8" bestFit="1" customWidth="1"/>
    <col min="13" max="16384" width="14.42578125" style="8"/>
  </cols>
  <sheetData>
    <row r="1" spans="1:8" x14ac:dyDescent="0.25">
      <c r="A1" s="120" t="s">
        <v>25</v>
      </c>
      <c r="B1" s="120"/>
      <c r="C1" s="120"/>
      <c r="D1" s="120"/>
      <c r="E1" s="120"/>
      <c r="F1" s="120"/>
      <c r="G1" s="120"/>
      <c r="H1" s="120"/>
    </row>
    <row r="2" spans="1:8" ht="20.25" x14ac:dyDescent="0.3">
      <c r="A2" s="121" t="s">
        <v>26</v>
      </c>
      <c r="B2" s="121"/>
      <c r="C2" s="121"/>
      <c r="D2" s="121"/>
      <c r="E2" s="121"/>
      <c r="F2" s="121"/>
      <c r="G2" s="121"/>
      <c r="H2" s="121"/>
    </row>
    <row r="3" spans="1:8" ht="20.25" x14ac:dyDescent="0.25">
      <c r="A3" s="122" t="str">
        <f>'Информация о Чемпионате'!B4</f>
        <v xml:space="preserve">Региональный этап Чемпионата по профессиональному мастерству "Профессионалы" в Волгоградской области - 2025 </v>
      </c>
      <c r="B3" s="122"/>
      <c r="C3" s="122"/>
      <c r="D3" s="122"/>
      <c r="E3" s="122"/>
      <c r="F3" s="122"/>
      <c r="G3" s="122"/>
      <c r="H3" s="122"/>
    </row>
    <row r="4" spans="1:8" ht="20.25" x14ac:dyDescent="0.3">
      <c r="A4" s="121" t="s">
        <v>27</v>
      </c>
      <c r="B4" s="121"/>
      <c r="C4" s="121"/>
      <c r="D4" s="121"/>
      <c r="E4" s="121"/>
      <c r="F4" s="121"/>
      <c r="G4" s="121"/>
      <c r="H4" s="121"/>
    </row>
    <row r="5" spans="1:8" ht="20.25" x14ac:dyDescent="0.25">
      <c r="A5" s="123" t="str">
        <f>'Информация о Чемпионате'!B3</f>
        <v>Программные решения для бизнеса</v>
      </c>
      <c r="B5" s="123"/>
      <c r="C5" s="123"/>
      <c r="D5" s="123"/>
      <c r="E5" s="123"/>
      <c r="F5" s="123"/>
      <c r="G5" s="123"/>
      <c r="H5" s="123"/>
    </row>
    <row r="6" spans="1:8" ht="15.75" x14ac:dyDescent="0.25">
      <c r="A6" s="118" t="s">
        <v>28</v>
      </c>
      <c r="B6" s="118"/>
      <c r="C6" s="118"/>
      <c r="D6" s="118"/>
      <c r="E6" s="118"/>
      <c r="F6" s="118"/>
      <c r="G6" s="118"/>
      <c r="H6" s="118"/>
    </row>
    <row r="7" spans="1:8" ht="15.75" x14ac:dyDescent="0.25">
      <c r="A7" s="118" t="s">
        <v>29</v>
      </c>
      <c r="B7" s="118"/>
      <c r="C7" s="119" t="str">
        <f>'Информация о Чемпионате'!B5</f>
        <v>Волгоградская область</v>
      </c>
      <c r="D7" s="119"/>
      <c r="E7" s="119"/>
      <c r="F7" s="119"/>
      <c r="G7" s="119"/>
      <c r="H7" s="119"/>
    </row>
    <row r="8" spans="1:8" ht="15.75" x14ac:dyDescent="0.25">
      <c r="A8" s="118" t="s">
        <v>30</v>
      </c>
      <c r="B8" s="118"/>
      <c r="C8" s="118"/>
      <c r="D8" s="119" t="str">
        <f>'Информация о Чемпионате'!B6</f>
        <v>ГБПОУ "Волгоградский технический колледж"</v>
      </c>
      <c r="E8" s="119"/>
      <c r="F8" s="119"/>
      <c r="G8" s="119"/>
      <c r="H8" s="119"/>
    </row>
    <row r="9" spans="1:8" ht="15.75" x14ac:dyDescent="0.25">
      <c r="A9" s="118" t="s">
        <v>31</v>
      </c>
      <c r="B9" s="118"/>
      <c r="C9" s="118" t="str">
        <f>'Информация о Чемпионате'!B7</f>
        <v>Волгоградская область, г. Волгоград, пр-кт Металлургов, д. 17</v>
      </c>
      <c r="D9" s="118"/>
      <c r="E9" s="118"/>
      <c r="F9" s="118"/>
      <c r="G9" s="118"/>
      <c r="H9" s="118"/>
    </row>
    <row r="10" spans="1:8" ht="15.75" x14ac:dyDescent="0.25">
      <c r="A10" s="118" t="s">
        <v>32</v>
      </c>
      <c r="B10" s="118"/>
      <c r="C10" s="118" t="str">
        <f>'Информация о Чемпионате'!B9</f>
        <v>Мищенкова Юлия Андреевна</v>
      </c>
      <c r="D10" s="118"/>
      <c r="E10" s="118" t="str">
        <f>'Информация о Чемпионате'!B10</f>
        <v>jl.mishch@gmail.com</v>
      </c>
      <c r="F10" s="118"/>
      <c r="G10" s="118" t="str">
        <f>'Информация о Чемпионате'!B11</f>
        <v>8-904-432-61-14</v>
      </c>
      <c r="H10" s="118"/>
    </row>
    <row r="11" spans="1:8" ht="15.75" x14ac:dyDescent="0.25">
      <c r="A11" s="118" t="s">
        <v>33</v>
      </c>
      <c r="B11" s="118"/>
      <c r="C11" s="118" t="str">
        <f>'Информация о Чемпионате'!B12</f>
        <v>Чебан Дмитрий Владимирович, Гончаров Александр Геннадиевич</v>
      </c>
      <c r="D11" s="118"/>
      <c r="E11" s="118" t="str">
        <f>'Информация о Чемпионате'!B13</f>
        <v>cheban@vk.com, goncharovs1985@list.ru</v>
      </c>
      <c r="F11" s="118"/>
      <c r="G11" s="118" t="str">
        <f>'Информация о Чемпионате'!B14</f>
        <v>8-961-683-35-18, 8-988-063-89-17</v>
      </c>
      <c r="H11" s="118"/>
    </row>
    <row r="12" spans="1:8" ht="15.75" x14ac:dyDescent="0.25">
      <c r="A12" s="118" t="s">
        <v>34</v>
      </c>
      <c r="B12" s="118"/>
      <c r="C12" s="118">
        <f>'Информация о Чемпионате'!B17</f>
        <v>11</v>
      </c>
      <c r="D12" s="118"/>
      <c r="E12" s="118"/>
      <c r="F12" s="118"/>
      <c r="G12" s="118"/>
      <c r="H12" s="118"/>
    </row>
    <row r="13" spans="1:8" ht="15.75" x14ac:dyDescent="0.25">
      <c r="A13" s="118" t="s">
        <v>35</v>
      </c>
      <c r="B13" s="118"/>
      <c r="C13" s="118">
        <f>'Информация о Чемпионате'!B15</f>
        <v>7</v>
      </c>
      <c r="D13" s="118"/>
      <c r="E13" s="118"/>
      <c r="F13" s="118"/>
      <c r="G13" s="118"/>
      <c r="H13" s="118"/>
    </row>
    <row r="14" spans="1:8" ht="15.75" x14ac:dyDescent="0.25">
      <c r="A14" s="118" t="s">
        <v>36</v>
      </c>
      <c r="B14" s="118"/>
      <c r="C14" s="118">
        <f>'Информация о Чемпионате'!B16</f>
        <v>9</v>
      </c>
      <c r="D14" s="118"/>
      <c r="E14" s="118"/>
      <c r="F14" s="118"/>
      <c r="G14" s="118"/>
      <c r="H14" s="118"/>
    </row>
    <row r="15" spans="1:8" ht="15.75" x14ac:dyDescent="0.25">
      <c r="A15" s="118" t="s">
        <v>37</v>
      </c>
      <c r="B15" s="118"/>
      <c r="C15" s="118" t="str">
        <f>'Информация о Чемпионате'!B8</f>
        <v>09.02.2025-13.02.2025</v>
      </c>
      <c r="D15" s="118"/>
      <c r="E15" s="118"/>
      <c r="F15" s="118"/>
      <c r="G15" s="118"/>
      <c r="H15" s="118"/>
    </row>
    <row r="16" spans="1:8" ht="20.25" x14ac:dyDescent="0.25">
      <c r="A16" s="102" t="s">
        <v>159</v>
      </c>
      <c r="B16" s="103"/>
      <c r="C16" s="103"/>
      <c r="D16" s="103"/>
      <c r="E16" s="103"/>
      <c r="F16" s="103"/>
      <c r="G16" s="103"/>
      <c r="H16" s="103"/>
    </row>
    <row r="17" spans="1:8" x14ac:dyDescent="0.25">
      <c r="A17" s="106" t="s">
        <v>39</v>
      </c>
      <c r="B17" s="107"/>
      <c r="C17" s="107"/>
      <c r="D17" s="107"/>
      <c r="E17" s="107"/>
      <c r="F17" s="107"/>
      <c r="G17" s="107"/>
      <c r="H17" s="108"/>
    </row>
    <row r="18" spans="1:8" x14ac:dyDescent="0.25">
      <c r="A18" s="99" t="s">
        <v>160</v>
      </c>
      <c r="B18" s="100"/>
      <c r="C18" s="100"/>
      <c r="D18" s="100"/>
      <c r="E18" s="100"/>
      <c r="F18" s="100"/>
      <c r="G18" s="100"/>
      <c r="H18" s="101"/>
    </row>
    <row r="19" spans="1:8" x14ac:dyDescent="0.25">
      <c r="A19" s="99" t="s">
        <v>161</v>
      </c>
      <c r="B19" s="100"/>
      <c r="C19" s="100"/>
      <c r="D19" s="100"/>
      <c r="E19" s="100"/>
      <c r="F19" s="100"/>
      <c r="G19" s="100"/>
      <c r="H19" s="101"/>
    </row>
    <row r="20" spans="1:8" x14ac:dyDescent="0.25">
      <c r="A20" s="99" t="s">
        <v>42</v>
      </c>
      <c r="B20" s="100"/>
      <c r="C20" s="100"/>
      <c r="D20" s="100"/>
      <c r="E20" s="100"/>
      <c r="F20" s="100"/>
      <c r="G20" s="100"/>
      <c r="H20" s="101"/>
    </row>
    <row r="21" spans="1:8" x14ac:dyDescent="0.25">
      <c r="A21" s="99" t="s">
        <v>71</v>
      </c>
      <c r="B21" s="100"/>
      <c r="C21" s="100"/>
      <c r="D21" s="100"/>
      <c r="E21" s="100"/>
      <c r="F21" s="100"/>
      <c r="G21" s="100"/>
      <c r="H21" s="101"/>
    </row>
    <row r="22" spans="1:8" x14ac:dyDescent="0.25">
      <c r="A22" s="99" t="s">
        <v>44</v>
      </c>
      <c r="B22" s="100"/>
      <c r="C22" s="100"/>
      <c r="D22" s="100"/>
      <c r="E22" s="100"/>
      <c r="F22" s="100"/>
      <c r="G22" s="100"/>
      <c r="H22" s="101"/>
    </row>
    <row r="23" spans="1:8" x14ac:dyDescent="0.25">
      <c r="A23" s="99" t="s">
        <v>45</v>
      </c>
      <c r="B23" s="100"/>
      <c r="C23" s="100"/>
      <c r="D23" s="100"/>
      <c r="E23" s="100"/>
      <c r="F23" s="100"/>
      <c r="G23" s="100"/>
      <c r="H23" s="101"/>
    </row>
    <row r="24" spans="1:8" x14ac:dyDescent="0.25">
      <c r="A24" s="109" t="s">
        <v>73</v>
      </c>
      <c r="B24" s="110"/>
      <c r="C24" s="110"/>
      <c r="D24" s="110"/>
      <c r="E24" s="110"/>
      <c r="F24" s="110"/>
      <c r="G24" s="110"/>
      <c r="H24" s="111"/>
    </row>
    <row r="25" spans="1:8" x14ac:dyDescent="0.25">
      <c r="A25" s="112" t="s">
        <v>74</v>
      </c>
      <c r="B25" s="113"/>
      <c r="C25" s="113"/>
      <c r="D25" s="113"/>
      <c r="E25" s="113"/>
      <c r="F25" s="113"/>
      <c r="G25" s="113"/>
      <c r="H25" s="114"/>
    </row>
    <row r="26" spans="1:8" ht="60" x14ac:dyDescent="0.25">
      <c r="A26" s="22" t="s">
        <v>48</v>
      </c>
      <c r="B26" s="22" t="s">
        <v>49</v>
      </c>
      <c r="C26" s="12" t="s">
        <v>50</v>
      </c>
      <c r="D26" s="22" t="s">
        <v>51</v>
      </c>
      <c r="E26" s="23" t="s">
        <v>52</v>
      </c>
      <c r="F26" s="22" t="s">
        <v>53</v>
      </c>
      <c r="G26" s="22" t="s">
        <v>54</v>
      </c>
      <c r="H26" s="22" t="s">
        <v>55</v>
      </c>
    </row>
    <row r="27" spans="1:8" ht="204" x14ac:dyDescent="0.25">
      <c r="A27" s="13">
        <v>1</v>
      </c>
      <c r="B27" s="60" t="s">
        <v>90</v>
      </c>
      <c r="C27" s="89" t="s">
        <v>224</v>
      </c>
      <c r="D27" s="26" t="s">
        <v>64</v>
      </c>
      <c r="E27" s="27">
        <v>1</v>
      </c>
      <c r="F27" s="61" t="s">
        <v>78</v>
      </c>
      <c r="G27" s="27">
        <v>9</v>
      </c>
      <c r="H27" s="18"/>
    </row>
    <row r="28" spans="1:8" ht="30" x14ac:dyDescent="0.25">
      <c r="A28" s="13">
        <v>2</v>
      </c>
      <c r="B28" s="60" t="s">
        <v>92</v>
      </c>
      <c r="C28" s="60" t="s">
        <v>162</v>
      </c>
      <c r="D28" s="26" t="s">
        <v>58</v>
      </c>
      <c r="E28" s="27">
        <v>1</v>
      </c>
      <c r="F28" s="27" t="s">
        <v>78</v>
      </c>
      <c r="G28" s="27">
        <v>9</v>
      </c>
      <c r="H28" s="18"/>
    </row>
    <row r="29" spans="1:8" x14ac:dyDescent="0.25">
      <c r="A29" s="13">
        <v>3</v>
      </c>
      <c r="B29" s="60" t="s">
        <v>93</v>
      </c>
      <c r="C29" s="60" t="s">
        <v>163</v>
      </c>
      <c r="D29" s="26" t="s">
        <v>58</v>
      </c>
      <c r="E29" s="27">
        <v>1</v>
      </c>
      <c r="F29" s="27" t="s">
        <v>78</v>
      </c>
      <c r="G29" s="27">
        <v>9</v>
      </c>
      <c r="H29" s="18"/>
    </row>
    <row r="30" spans="1:8" ht="45" x14ac:dyDescent="0.25">
      <c r="A30" s="13">
        <v>4</v>
      </c>
      <c r="B30" s="60" t="s">
        <v>95</v>
      </c>
      <c r="C30" s="90" t="s">
        <v>219</v>
      </c>
      <c r="D30" s="62" t="s">
        <v>64</v>
      </c>
      <c r="E30" s="27">
        <v>1</v>
      </c>
      <c r="F30" s="27" t="s">
        <v>78</v>
      </c>
      <c r="G30" s="27">
        <v>9</v>
      </c>
      <c r="H30" s="63"/>
    </row>
    <row r="31" spans="1:8" x14ac:dyDescent="0.25">
      <c r="A31" s="13">
        <v>5</v>
      </c>
      <c r="B31" s="60" t="s">
        <v>96</v>
      </c>
      <c r="C31" s="60" t="s">
        <v>164</v>
      </c>
      <c r="D31" s="26" t="s">
        <v>58</v>
      </c>
      <c r="E31" s="27">
        <v>1</v>
      </c>
      <c r="F31" s="27" t="s">
        <v>78</v>
      </c>
      <c r="G31" s="27">
        <v>9</v>
      </c>
      <c r="H31" s="18"/>
    </row>
    <row r="32" spans="1:8" ht="30" x14ac:dyDescent="0.25">
      <c r="A32" s="13">
        <v>6</v>
      </c>
      <c r="B32" s="42" t="s">
        <v>98</v>
      </c>
      <c r="C32" s="42" t="s">
        <v>98</v>
      </c>
      <c r="D32" s="26" t="s">
        <v>58</v>
      </c>
      <c r="E32" s="27">
        <v>1</v>
      </c>
      <c r="F32" s="27" t="s">
        <v>78</v>
      </c>
      <c r="G32" s="27">
        <v>9</v>
      </c>
      <c r="H32" s="18"/>
    </row>
    <row r="33" spans="1:8" x14ac:dyDescent="0.25">
      <c r="A33" s="13">
        <v>7</v>
      </c>
      <c r="B33" s="38" t="s">
        <v>101</v>
      </c>
      <c r="C33" s="39" t="s">
        <v>102</v>
      </c>
      <c r="D33" s="64" t="s">
        <v>64</v>
      </c>
      <c r="E33" s="27">
        <v>1</v>
      </c>
      <c r="F33" s="27" t="s">
        <v>78</v>
      </c>
      <c r="G33" s="27">
        <v>8</v>
      </c>
      <c r="H33" s="18"/>
    </row>
    <row r="34" spans="1:8" x14ac:dyDescent="0.25">
      <c r="A34" s="13">
        <v>8</v>
      </c>
      <c r="B34" s="60" t="s">
        <v>99</v>
      </c>
      <c r="C34" s="60" t="s">
        <v>100</v>
      </c>
      <c r="D34" s="64" t="s">
        <v>64</v>
      </c>
      <c r="E34" s="27">
        <v>1</v>
      </c>
      <c r="F34" s="27" t="s">
        <v>78</v>
      </c>
      <c r="G34" s="27">
        <v>9</v>
      </c>
      <c r="H34" s="18"/>
    </row>
    <row r="35" spans="1:8" ht="38.25" x14ac:dyDescent="0.25">
      <c r="A35" s="13">
        <v>9</v>
      </c>
      <c r="B35" s="60" t="s">
        <v>103</v>
      </c>
      <c r="C35" s="91" t="s">
        <v>220</v>
      </c>
      <c r="D35" s="65" t="s">
        <v>91</v>
      </c>
      <c r="E35" s="27">
        <v>1</v>
      </c>
      <c r="F35" s="27" t="s">
        <v>78</v>
      </c>
      <c r="G35" s="27">
        <v>9</v>
      </c>
      <c r="H35" s="18"/>
    </row>
    <row r="36" spans="1:8" x14ac:dyDescent="0.25">
      <c r="A36" s="13">
        <v>10</v>
      </c>
      <c r="B36" s="42" t="s">
        <v>104</v>
      </c>
      <c r="C36" s="42" t="s">
        <v>105</v>
      </c>
      <c r="D36" s="65" t="s">
        <v>91</v>
      </c>
      <c r="E36" s="27">
        <v>1</v>
      </c>
      <c r="F36" s="27" t="s">
        <v>78</v>
      </c>
      <c r="G36" s="27">
        <v>9</v>
      </c>
      <c r="H36" s="18"/>
    </row>
    <row r="37" spans="1:8" ht="30" x14ac:dyDescent="0.25">
      <c r="A37" s="13">
        <v>11</v>
      </c>
      <c r="B37" s="66" t="s">
        <v>106</v>
      </c>
      <c r="C37" s="66" t="s">
        <v>107</v>
      </c>
      <c r="D37" s="65" t="s">
        <v>91</v>
      </c>
      <c r="E37" s="27">
        <v>1</v>
      </c>
      <c r="F37" s="27" t="s">
        <v>78</v>
      </c>
      <c r="G37" s="27">
        <v>9</v>
      </c>
      <c r="H37" s="18"/>
    </row>
    <row r="38" spans="1:8" x14ac:dyDescent="0.25">
      <c r="A38" s="13">
        <v>12</v>
      </c>
      <c r="B38" s="40" t="s">
        <v>108</v>
      </c>
      <c r="C38" s="41" t="s">
        <v>109</v>
      </c>
      <c r="D38" s="65" t="s">
        <v>91</v>
      </c>
      <c r="E38" s="27">
        <v>1</v>
      </c>
      <c r="F38" s="27" t="s">
        <v>78</v>
      </c>
      <c r="G38" s="27">
        <v>9</v>
      </c>
      <c r="H38" s="18"/>
    </row>
    <row r="39" spans="1:8" x14ac:dyDescent="0.25">
      <c r="A39" s="13">
        <v>13</v>
      </c>
      <c r="B39" s="40" t="s">
        <v>111</v>
      </c>
      <c r="C39" s="42" t="s">
        <v>112</v>
      </c>
      <c r="D39" s="64" t="s">
        <v>64</v>
      </c>
      <c r="E39" s="27">
        <v>1</v>
      </c>
      <c r="F39" s="27" t="s">
        <v>78</v>
      </c>
      <c r="G39" s="27">
        <v>9</v>
      </c>
      <c r="H39" s="18"/>
    </row>
    <row r="40" spans="1:8" x14ac:dyDescent="0.25">
      <c r="A40" s="13">
        <v>14</v>
      </c>
      <c r="B40" s="40" t="s">
        <v>113</v>
      </c>
      <c r="C40" s="94" t="s">
        <v>223</v>
      </c>
      <c r="D40" s="64" t="s">
        <v>64</v>
      </c>
      <c r="E40" s="27">
        <v>1</v>
      </c>
      <c r="F40" s="27" t="s">
        <v>78</v>
      </c>
      <c r="G40" s="27">
        <v>9</v>
      </c>
      <c r="H40" s="18"/>
    </row>
    <row r="41" spans="1:8" x14ac:dyDescent="0.25">
      <c r="A41" s="13">
        <v>15</v>
      </c>
      <c r="B41" s="40" t="s">
        <v>114</v>
      </c>
      <c r="C41" s="41" t="s">
        <v>115</v>
      </c>
      <c r="D41" s="64" t="s">
        <v>64</v>
      </c>
      <c r="E41" s="27">
        <v>1</v>
      </c>
      <c r="F41" s="27" t="s">
        <v>78</v>
      </c>
      <c r="G41" s="27">
        <v>9</v>
      </c>
      <c r="H41" s="18"/>
    </row>
    <row r="42" spans="1:8" x14ac:dyDescent="0.25">
      <c r="A42" s="13">
        <v>16</v>
      </c>
      <c r="B42" s="40" t="s">
        <v>116</v>
      </c>
      <c r="C42" s="42" t="s">
        <v>117</v>
      </c>
      <c r="D42" s="62" t="s">
        <v>110</v>
      </c>
      <c r="E42" s="27">
        <v>1</v>
      </c>
      <c r="F42" s="27" t="s">
        <v>78</v>
      </c>
      <c r="G42" s="27">
        <v>9</v>
      </c>
      <c r="H42" s="18"/>
    </row>
    <row r="43" spans="1:8" ht="30" x14ac:dyDescent="0.25">
      <c r="A43" s="13">
        <v>17</v>
      </c>
      <c r="B43" s="40" t="s">
        <v>118</v>
      </c>
      <c r="C43" s="43" t="s">
        <v>218</v>
      </c>
      <c r="D43" s="62" t="s">
        <v>110</v>
      </c>
      <c r="E43" s="27">
        <v>1</v>
      </c>
      <c r="F43" s="27" t="s">
        <v>78</v>
      </c>
      <c r="G43" s="27">
        <v>9</v>
      </c>
      <c r="H43" s="18"/>
    </row>
    <row r="44" spans="1:8" x14ac:dyDescent="0.25">
      <c r="A44" s="13">
        <v>18</v>
      </c>
      <c r="B44" s="40" t="s">
        <v>119</v>
      </c>
      <c r="C44" s="44" t="s">
        <v>120</v>
      </c>
      <c r="D44" s="62" t="s">
        <v>110</v>
      </c>
      <c r="E44" s="27">
        <v>1</v>
      </c>
      <c r="F44" s="27" t="s">
        <v>78</v>
      </c>
      <c r="G44" s="27">
        <v>9</v>
      </c>
      <c r="H44" s="18"/>
    </row>
    <row r="45" spans="1:8" ht="89.25" x14ac:dyDescent="0.25">
      <c r="A45" s="13">
        <v>19</v>
      </c>
      <c r="B45" s="40" t="s">
        <v>121</v>
      </c>
      <c r="C45" s="129" t="s">
        <v>227</v>
      </c>
      <c r="D45" s="62" t="s">
        <v>110</v>
      </c>
      <c r="E45" s="27">
        <v>1</v>
      </c>
      <c r="F45" s="27" t="s">
        <v>78</v>
      </c>
      <c r="G45" s="27">
        <v>9</v>
      </c>
      <c r="H45" s="18"/>
    </row>
    <row r="46" spans="1:8" ht="255" x14ac:dyDescent="0.25">
      <c r="A46" s="13">
        <v>20</v>
      </c>
      <c r="B46" s="40" t="s">
        <v>122</v>
      </c>
      <c r="C46" s="42" t="s">
        <v>123</v>
      </c>
      <c r="D46" s="62" t="s">
        <v>110</v>
      </c>
      <c r="E46" s="27">
        <v>1</v>
      </c>
      <c r="F46" s="27" t="s">
        <v>78</v>
      </c>
      <c r="G46" s="27">
        <v>9</v>
      </c>
      <c r="H46" s="18"/>
    </row>
    <row r="47" spans="1:8" ht="150" x14ac:dyDescent="0.25">
      <c r="A47" s="13">
        <v>21</v>
      </c>
      <c r="B47" s="40" t="s">
        <v>122</v>
      </c>
      <c r="C47" s="130" t="s">
        <v>228</v>
      </c>
      <c r="D47" s="62" t="s">
        <v>110</v>
      </c>
      <c r="E47" s="27">
        <v>1</v>
      </c>
      <c r="F47" s="27" t="s">
        <v>78</v>
      </c>
      <c r="G47" s="27">
        <v>9</v>
      </c>
      <c r="H47" s="18"/>
    </row>
    <row r="48" spans="1:8" x14ac:dyDescent="0.25">
      <c r="A48" s="13">
        <v>22</v>
      </c>
      <c r="B48" s="131" t="s">
        <v>124</v>
      </c>
      <c r="C48" s="132" t="s">
        <v>229</v>
      </c>
      <c r="D48" s="62" t="s">
        <v>110</v>
      </c>
      <c r="E48" s="27">
        <v>1</v>
      </c>
      <c r="F48" s="27" t="s">
        <v>78</v>
      </c>
      <c r="G48" s="27">
        <v>9</v>
      </c>
      <c r="H48" s="18"/>
    </row>
    <row r="49" spans="1:16" s="67" customFormat="1" ht="30" x14ac:dyDescent="0.25">
      <c r="A49" s="68"/>
      <c r="B49" s="131" t="s">
        <v>124</v>
      </c>
      <c r="C49" s="130" t="s">
        <v>230</v>
      </c>
      <c r="D49" s="69"/>
      <c r="E49" s="70">
        <v>1</v>
      </c>
      <c r="F49" s="70"/>
      <c r="G49" s="70">
        <v>9</v>
      </c>
      <c r="H49" s="71"/>
      <c r="I49" s="72"/>
      <c r="J49" s="72"/>
      <c r="K49" s="72"/>
      <c r="L49" s="72"/>
      <c r="M49" s="72"/>
      <c r="N49" s="72"/>
      <c r="O49" s="72"/>
    </row>
    <row r="50" spans="1:16" s="67" customFormat="1" ht="110.25" customHeight="1" x14ac:dyDescent="0.25">
      <c r="A50" s="68">
        <v>23</v>
      </c>
      <c r="B50" s="131" t="s">
        <v>124</v>
      </c>
      <c r="C50" s="133" t="s">
        <v>231</v>
      </c>
      <c r="D50" s="69" t="s">
        <v>110</v>
      </c>
      <c r="E50" s="70">
        <v>1</v>
      </c>
      <c r="F50" s="70" t="s">
        <v>78</v>
      </c>
      <c r="G50" s="70">
        <v>9</v>
      </c>
      <c r="H50" s="71"/>
      <c r="I50" s="72"/>
      <c r="J50" s="72"/>
      <c r="K50" s="72"/>
      <c r="L50" s="72"/>
      <c r="M50" s="72"/>
      <c r="N50" s="72"/>
      <c r="O50" s="72"/>
    </row>
    <row r="51" spans="1:16" ht="30" x14ac:dyDescent="0.25">
      <c r="A51" s="13">
        <v>24</v>
      </c>
      <c r="B51" s="131" t="s">
        <v>124</v>
      </c>
      <c r="C51" s="130" t="s">
        <v>232</v>
      </c>
      <c r="D51" s="62" t="s">
        <v>110</v>
      </c>
      <c r="E51" s="27">
        <v>1</v>
      </c>
      <c r="F51" s="27" t="s">
        <v>78</v>
      </c>
      <c r="G51" s="27">
        <v>9</v>
      </c>
      <c r="H51" s="18"/>
    </row>
    <row r="52" spans="1:16" ht="30" x14ac:dyDescent="0.25">
      <c r="A52" s="13">
        <v>25</v>
      </c>
      <c r="B52" s="131" t="s">
        <v>124</v>
      </c>
      <c r="C52" s="133" t="s">
        <v>233</v>
      </c>
      <c r="D52" s="62" t="s">
        <v>110</v>
      </c>
      <c r="E52" s="27">
        <v>1</v>
      </c>
      <c r="F52" s="27" t="s">
        <v>78</v>
      </c>
      <c r="G52" s="27">
        <v>9</v>
      </c>
      <c r="H52" s="18"/>
    </row>
    <row r="53" spans="1:16" ht="30" x14ac:dyDescent="0.25">
      <c r="A53" s="13">
        <v>26</v>
      </c>
      <c r="B53" s="131" t="s">
        <v>124</v>
      </c>
      <c r="C53" s="130" t="s">
        <v>234</v>
      </c>
      <c r="D53" s="62" t="s">
        <v>110</v>
      </c>
      <c r="E53" s="27">
        <v>1</v>
      </c>
      <c r="F53" s="27" t="s">
        <v>78</v>
      </c>
      <c r="G53" s="27">
        <v>9</v>
      </c>
      <c r="H53" s="18"/>
    </row>
    <row r="54" spans="1:16" ht="229.5" customHeight="1" x14ac:dyDescent="0.25">
      <c r="A54" s="13">
        <v>27</v>
      </c>
      <c r="B54" s="131" t="s">
        <v>124</v>
      </c>
      <c r="C54" s="133" t="s">
        <v>235</v>
      </c>
      <c r="D54" s="42" t="s">
        <v>110</v>
      </c>
      <c r="E54" s="27">
        <v>1</v>
      </c>
      <c r="F54" s="27" t="s">
        <v>78</v>
      </c>
      <c r="G54" s="27">
        <v>9</v>
      </c>
      <c r="H54" s="18"/>
    </row>
    <row r="55" spans="1:16" ht="30" x14ac:dyDescent="0.25">
      <c r="A55" s="13">
        <v>28</v>
      </c>
      <c r="B55" s="131" t="s">
        <v>122</v>
      </c>
      <c r="C55" s="130" t="s">
        <v>236</v>
      </c>
      <c r="D55" s="62" t="s">
        <v>110</v>
      </c>
      <c r="E55" s="27">
        <v>1</v>
      </c>
      <c r="F55" s="27" t="s">
        <v>78</v>
      </c>
      <c r="G55" s="27">
        <v>9</v>
      </c>
      <c r="H55" s="18"/>
    </row>
    <row r="56" spans="1:16" ht="30" x14ac:dyDescent="0.25">
      <c r="A56" s="13">
        <v>29</v>
      </c>
      <c r="B56" s="131" t="s">
        <v>125</v>
      </c>
      <c r="C56" s="132" t="s">
        <v>237</v>
      </c>
      <c r="D56" s="62" t="s">
        <v>110</v>
      </c>
      <c r="E56" s="27">
        <v>1</v>
      </c>
      <c r="F56" s="27" t="s">
        <v>78</v>
      </c>
      <c r="G56" s="27">
        <v>9</v>
      </c>
      <c r="H56" s="18"/>
    </row>
    <row r="57" spans="1:16" s="67" customFormat="1" ht="166.5" customHeight="1" x14ac:dyDescent="0.25">
      <c r="A57" s="68">
        <v>29</v>
      </c>
      <c r="B57" s="131" t="s">
        <v>124</v>
      </c>
      <c r="C57" s="130" t="s">
        <v>238</v>
      </c>
      <c r="D57" s="62" t="s">
        <v>110</v>
      </c>
      <c r="E57" s="70">
        <v>1</v>
      </c>
      <c r="F57" s="70" t="s">
        <v>78</v>
      </c>
      <c r="G57" s="70">
        <v>9</v>
      </c>
      <c r="H57" s="71"/>
      <c r="I57" s="72"/>
      <c r="J57" s="72"/>
      <c r="K57" s="72"/>
      <c r="L57" s="72"/>
      <c r="M57" s="72"/>
      <c r="N57" s="72"/>
      <c r="O57" s="72"/>
      <c r="P57" s="72"/>
    </row>
    <row r="58" spans="1:16" ht="45" x14ac:dyDescent="0.25">
      <c r="A58" s="13">
        <v>30</v>
      </c>
      <c r="B58" s="131" t="s">
        <v>122</v>
      </c>
      <c r="C58" s="134" t="s">
        <v>239</v>
      </c>
      <c r="D58" s="62" t="s">
        <v>110</v>
      </c>
      <c r="E58" s="27">
        <v>1</v>
      </c>
      <c r="F58" s="27" t="s">
        <v>78</v>
      </c>
      <c r="G58" s="27">
        <v>9</v>
      </c>
      <c r="H58" s="18"/>
    </row>
    <row r="59" spans="1:16" ht="30" x14ac:dyDescent="0.25">
      <c r="A59" s="13">
        <v>31</v>
      </c>
      <c r="B59" s="131" t="s">
        <v>122</v>
      </c>
      <c r="C59" s="131" t="s">
        <v>240</v>
      </c>
      <c r="D59" s="62" t="s">
        <v>110</v>
      </c>
      <c r="E59" s="27">
        <v>1</v>
      </c>
      <c r="F59" s="27" t="s">
        <v>78</v>
      </c>
      <c r="G59" s="27">
        <v>9</v>
      </c>
      <c r="H59" s="18"/>
    </row>
    <row r="60" spans="1:16" ht="89.25" x14ac:dyDescent="0.25">
      <c r="A60" s="13">
        <v>32</v>
      </c>
      <c r="B60" s="131" t="s">
        <v>125</v>
      </c>
      <c r="C60" s="135" t="s">
        <v>241</v>
      </c>
      <c r="D60" s="62" t="s">
        <v>110</v>
      </c>
      <c r="E60" s="27">
        <v>1</v>
      </c>
      <c r="F60" s="27" t="s">
        <v>78</v>
      </c>
      <c r="G60" s="27">
        <v>9</v>
      </c>
      <c r="H60" s="18"/>
    </row>
    <row r="61" spans="1:16" ht="150" x14ac:dyDescent="0.25">
      <c r="A61" s="13">
        <v>33</v>
      </c>
      <c r="B61" s="131" t="s">
        <v>242</v>
      </c>
      <c r="C61" s="130" t="s">
        <v>243</v>
      </c>
      <c r="D61" s="62" t="s">
        <v>110</v>
      </c>
      <c r="E61" s="27">
        <v>1</v>
      </c>
      <c r="F61" s="27" t="s">
        <v>78</v>
      </c>
      <c r="G61" s="27">
        <v>9</v>
      </c>
      <c r="H61" s="18"/>
    </row>
    <row r="62" spans="1:16" ht="45" x14ac:dyDescent="0.25">
      <c r="A62" s="13">
        <v>34</v>
      </c>
      <c r="B62" s="40" t="s">
        <v>122</v>
      </c>
      <c r="C62" s="131" t="s">
        <v>244</v>
      </c>
      <c r="D62" s="62" t="s">
        <v>110</v>
      </c>
      <c r="E62" s="27">
        <v>1</v>
      </c>
      <c r="F62" s="27" t="s">
        <v>78</v>
      </c>
      <c r="G62" s="27">
        <v>9</v>
      </c>
      <c r="H62" s="18"/>
    </row>
    <row r="63" spans="1:16" ht="45" x14ac:dyDescent="0.25">
      <c r="A63" s="13">
        <v>35</v>
      </c>
      <c r="B63" s="15" t="s">
        <v>126</v>
      </c>
      <c r="C63" s="131" t="s">
        <v>245</v>
      </c>
      <c r="D63" s="62" t="s">
        <v>110</v>
      </c>
      <c r="E63" s="27">
        <v>1</v>
      </c>
      <c r="F63" s="27" t="s">
        <v>78</v>
      </c>
      <c r="G63" s="27">
        <v>9</v>
      </c>
      <c r="H63" s="18"/>
    </row>
    <row r="64" spans="1:16" ht="30" x14ac:dyDescent="0.25">
      <c r="A64" s="13">
        <v>36</v>
      </c>
      <c r="B64" s="15" t="s">
        <v>127</v>
      </c>
      <c r="C64" s="130" t="s">
        <v>246</v>
      </c>
      <c r="D64" s="62" t="s">
        <v>110</v>
      </c>
      <c r="E64" s="27">
        <v>1</v>
      </c>
      <c r="F64" s="27" t="s">
        <v>78</v>
      </c>
      <c r="G64" s="27">
        <v>9</v>
      </c>
      <c r="H64" s="18"/>
    </row>
    <row r="65" spans="1:15" x14ac:dyDescent="0.25">
      <c r="A65" s="13">
        <v>37</v>
      </c>
      <c r="B65" s="131" t="s">
        <v>128</v>
      </c>
      <c r="C65" s="134" t="s">
        <v>129</v>
      </c>
      <c r="D65" s="62" t="s">
        <v>110</v>
      </c>
      <c r="E65" s="27">
        <v>1</v>
      </c>
      <c r="F65" s="27" t="s">
        <v>78</v>
      </c>
      <c r="G65" s="27">
        <v>9</v>
      </c>
      <c r="H65" s="18"/>
    </row>
    <row r="66" spans="1:15" x14ac:dyDescent="0.25">
      <c r="A66" s="13">
        <v>38</v>
      </c>
      <c r="B66" s="131" t="s">
        <v>128</v>
      </c>
      <c r="C66" s="130" t="s">
        <v>247</v>
      </c>
      <c r="D66" s="62" t="s">
        <v>110</v>
      </c>
      <c r="E66" s="27">
        <v>1</v>
      </c>
      <c r="F66" s="27" t="s">
        <v>78</v>
      </c>
      <c r="G66" s="27">
        <v>9</v>
      </c>
      <c r="H66" s="18"/>
    </row>
    <row r="67" spans="1:15" x14ac:dyDescent="0.25">
      <c r="A67" s="13">
        <v>39</v>
      </c>
      <c r="B67" s="137" t="s">
        <v>128</v>
      </c>
      <c r="C67" s="136" t="s">
        <v>248</v>
      </c>
      <c r="D67" s="62" t="s">
        <v>110</v>
      </c>
      <c r="E67" s="27">
        <v>1</v>
      </c>
      <c r="F67" s="27" t="s">
        <v>78</v>
      </c>
      <c r="G67" s="27">
        <v>9</v>
      </c>
      <c r="H67" s="18"/>
      <c r="N67" s="72"/>
      <c r="O67" s="72"/>
    </row>
    <row r="68" spans="1:15" s="67" customFormat="1" ht="20.25" x14ac:dyDescent="0.25">
      <c r="A68" s="102" t="s">
        <v>144</v>
      </c>
      <c r="B68" s="103"/>
      <c r="C68" s="103"/>
      <c r="D68" s="103"/>
      <c r="E68" s="103"/>
      <c r="F68" s="103"/>
      <c r="G68" s="103"/>
      <c r="H68" s="103"/>
      <c r="I68" s="72"/>
      <c r="J68" s="72"/>
      <c r="K68" s="72"/>
      <c r="L68" s="72"/>
      <c r="M68" s="72"/>
      <c r="N68" s="72"/>
      <c r="O68" s="72"/>
    </row>
    <row r="69" spans="1:15" ht="60" x14ac:dyDescent="0.25">
      <c r="A69" s="33" t="s">
        <v>48</v>
      </c>
      <c r="B69" s="22" t="s">
        <v>49</v>
      </c>
      <c r="C69" s="22" t="s">
        <v>50</v>
      </c>
      <c r="D69" s="22" t="s">
        <v>51</v>
      </c>
      <c r="E69" s="22" t="s">
        <v>52</v>
      </c>
      <c r="F69" s="22" t="s">
        <v>53</v>
      </c>
      <c r="G69" s="22" t="s">
        <v>54</v>
      </c>
      <c r="H69" s="22" t="s">
        <v>55</v>
      </c>
    </row>
    <row r="70" spans="1:15" x14ac:dyDescent="0.25">
      <c r="A70" s="53">
        <v>1</v>
      </c>
      <c r="B70" s="54" t="s">
        <v>145</v>
      </c>
      <c r="C70" s="32" t="s">
        <v>85</v>
      </c>
      <c r="D70" s="48" t="s">
        <v>146</v>
      </c>
      <c r="E70" s="55">
        <v>1</v>
      </c>
      <c r="F70" s="55" t="s">
        <v>59</v>
      </c>
      <c r="G70" s="17">
        <f t="shared" ref="G70:G72" si="0">E70</f>
        <v>1</v>
      </c>
      <c r="H70" s="18"/>
    </row>
    <row r="71" spans="1:15" ht="30" x14ac:dyDescent="0.25">
      <c r="A71" s="14">
        <v>2</v>
      </c>
      <c r="B71" s="18" t="s">
        <v>147</v>
      </c>
      <c r="C71" s="42" t="s">
        <v>148</v>
      </c>
      <c r="D71" s="48" t="s">
        <v>146</v>
      </c>
      <c r="E71" s="17">
        <v>1</v>
      </c>
      <c r="F71" s="17" t="s">
        <v>59</v>
      </c>
      <c r="G71" s="17">
        <f t="shared" si="0"/>
        <v>1</v>
      </c>
      <c r="H71" s="18"/>
    </row>
    <row r="72" spans="1:15" ht="38.25" x14ac:dyDescent="0.25">
      <c r="A72" s="14">
        <v>3</v>
      </c>
      <c r="B72" s="18" t="s">
        <v>149</v>
      </c>
      <c r="C72" s="19" t="s">
        <v>63</v>
      </c>
      <c r="D72" s="48" t="s">
        <v>146</v>
      </c>
      <c r="E72" s="17">
        <v>1</v>
      </c>
      <c r="F72" s="17" t="s">
        <v>59</v>
      </c>
      <c r="G72" s="17">
        <f t="shared" si="0"/>
        <v>1</v>
      </c>
      <c r="H72" s="18"/>
    </row>
  </sheetData>
  <mergeCells count="39">
    <mergeCell ref="A1:H1"/>
    <mergeCell ref="A2:H2"/>
    <mergeCell ref="A3:H3"/>
    <mergeCell ref="A4:H4"/>
    <mergeCell ref="A5:H5"/>
    <mergeCell ref="A6:H6"/>
    <mergeCell ref="A7:B7"/>
    <mergeCell ref="C7:H7"/>
    <mergeCell ref="A8:C8"/>
    <mergeCell ref="D8:H8"/>
    <mergeCell ref="A9:B9"/>
    <mergeCell ref="C9:H9"/>
    <mergeCell ref="A10:B10"/>
    <mergeCell ref="C10:D10"/>
    <mergeCell ref="E10:F10"/>
    <mergeCell ref="G10:H10"/>
    <mergeCell ref="A11:B11"/>
    <mergeCell ref="C11:D11"/>
    <mergeCell ref="E11:F11"/>
    <mergeCell ref="G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H16"/>
    <mergeCell ref="A17:H17"/>
    <mergeCell ref="A18:H18"/>
    <mergeCell ref="A19:H19"/>
    <mergeCell ref="A20:H20"/>
    <mergeCell ref="A68:H68"/>
    <mergeCell ref="A21:H21"/>
    <mergeCell ref="A22:H22"/>
    <mergeCell ref="A23:H23"/>
    <mergeCell ref="A24:H24"/>
    <mergeCell ref="A25:H25"/>
  </mergeCells>
  <pageMargins left="0.70000004768371604" right="0.70000004768371604" top="0.75" bottom="0.75" header="0" footer="0"/>
  <pageSetup paperSize="9" fitToWidth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workbookViewId="0">
      <selection activeCell="C12" sqref="C12:H12"/>
    </sheetView>
  </sheetViews>
  <sheetFormatPr defaultColWidth="14.42578125" defaultRowHeight="15" x14ac:dyDescent="0.25"/>
  <cols>
    <col min="1" max="1" width="5.140625" style="9" customWidth="1"/>
    <col min="2" max="2" width="52" style="9" customWidth="1"/>
    <col min="3" max="3" width="27.42578125" style="9" customWidth="1"/>
    <col min="4" max="4" width="22" style="9" customWidth="1"/>
    <col min="5" max="5" width="15.42578125" style="9" customWidth="1"/>
    <col min="6" max="6" width="23.42578125" style="9" bestFit="1" customWidth="1"/>
    <col min="7" max="7" width="14.42578125" style="9" customWidth="1"/>
    <col min="8" max="8" width="25" style="9" bestFit="1" customWidth="1"/>
    <col min="9" max="11" width="8.7109375" style="8" customWidth="1"/>
    <col min="12" max="12" width="14.42578125" style="8" bestFit="1" customWidth="1"/>
    <col min="13" max="16384" width="14.42578125" style="8"/>
  </cols>
  <sheetData>
    <row r="1" spans="1:8" x14ac:dyDescent="0.25">
      <c r="A1" s="120" t="s">
        <v>25</v>
      </c>
      <c r="B1" s="120"/>
      <c r="C1" s="120"/>
      <c r="D1" s="120"/>
      <c r="E1" s="120"/>
      <c r="F1" s="120"/>
      <c r="G1" s="120"/>
      <c r="H1" s="120"/>
    </row>
    <row r="2" spans="1:8" ht="20.25" x14ac:dyDescent="0.3">
      <c r="A2" s="121" t="s">
        <v>26</v>
      </c>
      <c r="B2" s="121"/>
      <c r="C2" s="121"/>
      <c r="D2" s="121"/>
      <c r="E2" s="121"/>
      <c r="F2" s="121"/>
      <c r="G2" s="121"/>
      <c r="H2" s="121"/>
    </row>
    <row r="3" spans="1:8" ht="20.25" x14ac:dyDescent="0.25">
      <c r="A3" s="122" t="str">
        <f>'Информация о Чемпионате'!B4</f>
        <v xml:space="preserve">Региональный этап Чемпионата по профессиональному мастерству "Профессионалы" в Волгоградской области - 2025 </v>
      </c>
      <c r="B3" s="122"/>
      <c r="C3" s="122"/>
      <c r="D3" s="122"/>
      <c r="E3" s="122"/>
      <c r="F3" s="122"/>
      <c r="G3" s="122"/>
      <c r="H3" s="122"/>
    </row>
    <row r="4" spans="1:8" ht="20.25" x14ac:dyDescent="0.3">
      <c r="A4" s="121" t="s">
        <v>27</v>
      </c>
      <c r="B4" s="121"/>
      <c r="C4" s="121"/>
      <c r="D4" s="121"/>
      <c r="E4" s="121"/>
      <c r="F4" s="121"/>
      <c r="G4" s="121"/>
      <c r="H4" s="121"/>
    </row>
    <row r="5" spans="1:8" ht="20.25" x14ac:dyDescent="0.25">
      <c r="A5" s="123" t="str">
        <f>'Информация о Чемпионате'!B3</f>
        <v>Программные решения для бизнеса</v>
      </c>
      <c r="B5" s="123"/>
      <c r="C5" s="123"/>
      <c r="D5" s="123"/>
      <c r="E5" s="123"/>
      <c r="F5" s="123"/>
      <c r="G5" s="123"/>
      <c r="H5" s="123"/>
    </row>
    <row r="6" spans="1:8" ht="15.75" x14ac:dyDescent="0.25">
      <c r="A6" s="118" t="s">
        <v>28</v>
      </c>
      <c r="B6" s="118"/>
      <c r="C6" s="118"/>
      <c r="D6" s="118"/>
      <c r="E6" s="118"/>
      <c r="F6" s="118"/>
      <c r="G6" s="118"/>
      <c r="H6" s="118"/>
    </row>
    <row r="7" spans="1:8" ht="15.75" x14ac:dyDescent="0.25">
      <c r="A7" s="118" t="s">
        <v>29</v>
      </c>
      <c r="B7" s="118"/>
      <c r="C7" s="119" t="str">
        <f>'Информация о Чемпионате'!B5</f>
        <v>Волгоградская область</v>
      </c>
      <c r="D7" s="119"/>
      <c r="E7" s="119"/>
      <c r="F7" s="119"/>
      <c r="G7" s="119"/>
      <c r="H7" s="119"/>
    </row>
    <row r="8" spans="1:8" ht="15.75" x14ac:dyDescent="0.25">
      <c r="A8" s="118" t="s">
        <v>30</v>
      </c>
      <c r="B8" s="118"/>
      <c r="C8" s="118"/>
      <c r="D8" s="119" t="str">
        <f>'Информация о Чемпионате'!B6</f>
        <v>ГБПОУ "Волгоградский технический колледж"</v>
      </c>
      <c r="E8" s="119"/>
      <c r="F8" s="119"/>
      <c r="G8" s="119"/>
      <c r="H8" s="119"/>
    </row>
    <row r="9" spans="1:8" ht="15.75" x14ac:dyDescent="0.25">
      <c r="A9" s="118" t="s">
        <v>31</v>
      </c>
      <c r="B9" s="118"/>
      <c r="C9" s="118" t="str">
        <f>'Информация о Чемпионате'!B7</f>
        <v>Волгоградская область, г. Волгоград, пр-кт Металлургов, д. 17</v>
      </c>
      <c r="D9" s="118"/>
      <c r="E9" s="118"/>
      <c r="F9" s="118"/>
      <c r="G9" s="118"/>
      <c r="H9" s="118"/>
    </row>
    <row r="10" spans="1:8" ht="15.75" x14ac:dyDescent="0.25">
      <c r="A10" s="118" t="s">
        <v>32</v>
      </c>
      <c r="B10" s="118"/>
      <c r="C10" s="118" t="str">
        <f>'Информация о Чемпионате'!B9</f>
        <v>Мищенкова Юлия Андреевна</v>
      </c>
      <c r="D10" s="118"/>
      <c r="E10" s="118" t="str">
        <f>'Информация о Чемпионате'!B10</f>
        <v>jl.mishch@gmail.com</v>
      </c>
      <c r="F10" s="118"/>
      <c r="G10" s="118" t="str">
        <f>'Информация о Чемпионате'!B11</f>
        <v>8-904-432-61-14</v>
      </c>
      <c r="H10" s="118"/>
    </row>
    <row r="11" spans="1:8" ht="15.75" x14ac:dyDescent="0.25">
      <c r="A11" s="118" t="s">
        <v>33</v>
      </c>
      <c r="B11" s="118"/>
      <c r="C11" s="118" t="str">
        <f>'Информация о Чемпионате'!B12</f>
        <v>Чебан Дмитрий Владимирович, Гончаров Александр Геннадиевич</v>
      </c>
      <c r="D11" s="118"/>
      <c r="E11" s="118" t="str">
        <f>'Информация о Чемпионате'!B13</f>
        <v>cheban@vk.com, goncharovs1985@list.ru</v>
      </c>
      <c r="F11" s="118"/>
      <c r="G11" s="118" t="str">
        <f>'Информация о Чемпионате'!B14</f>
        <v>8-961-683-35-18, 8-988-063-89-17</v>
      </c>
      <c r="H11" s="118"/>
    </row>
    <row r="12" spans="1:8" ht="15.75" x14ac:dyDescent="0.25">
      <c r="A12" s="118" t="s">
        <v>34</v>
      </c>
      <c r="B12" s="118"/>
      <c r="C12" s="118">
        <v>11</v>
      </c>
      <c r="D12" s="118"/>
      <c r="E12" s="118"/>
      <c r="F12" s="118"/>
      <c r="G12" s="118"/>
      <c r="H12" s="118"/>
    </row>
    <row r="13" spans="1:8" ht="15.75" x14ac:dyDescent="0.25">
      <c r="A13" s="118" t="s">
        <v>35</v>
      </c>
      <c r="B13" s="118"/>
      <c r="C13" s="118">
        <v>8</v>
      </c>
      <c r="D13" s="118"/>
      <c r="E13" s="118"/>
      <c r="F13" s="118"/>
      <c r="G13" s="118"/>
      <c r="H13" s="118"/>
    </row>
    <row r="14" spans="1:8" ht="15.75" x14ac:dyDescent="0.25">
      <c r="A14" s="118" t="s">
        <v>36</v>
      </c>
      <c r="B14" s="118"/>
      <c r="C14" s="118">
        <v>9</v>
      </c>
      <c r="D14" s="118"/>
      <c r="E14" s="118"/>
      <c r="F14" s="118"/>
      <c r="G14" s="118"/>
      <c r="H14" s="118"/>
    </row>
    <row r="15" spans="1:8" ht="15.75" x14ac:dyDescent="0.25">
      <c r="A15" s="118" t="s">
        <v>37</v>
      </c>
      <c r="B15" s="118"/>
      <c r="C15" s="118" t="str">
        <f>'Информация о Чемпионате'!B8</f>
        <v>09.02.2025-13.02.2025</v>
      </c>
      <c r="D15" s="118"/>
      <c r="E15" s="118"/>
      <c r="F15" s="118"/>
      <c r="G15" s="118"/>
      <c r="H15" s="118"/>
    </row>
    <row r="16" spans="1:8" ht="20.25" x14ac:dyDescent="0.25">
      <c r="A16" s="102" t="s">
        <v>165</v>
      </c>
      <c r="B16" s="103"/>
      <c r="C16" s="103"/>
      <c r="D16" s="103"/>
      <c r="E16" s="103"/>
      <c r="F16" s="103"/>
      <c r="G16" s="103"/>
      <c r="H16" s="103"/>
    </row>
    <row r="17" spans="1:8" ht="60" x14ac:dyDescent="0.25">
      <c r="A17" s="22" t="s">
        <v>48</v>
      </c>
      <c r="B17" s="22" t="s">
        <v>49</v>
      </c>
      <c r="C17" s="12" t="s">
        <v>50</v>
      </c>
      <c r="D17" s="23" t="s">
        <v>51</v>
      </c>
      <c r="E17" s="23" t="s">
        <v>52</v>
      </c>
      <c r="F17" s="23" t="s">
        <v>53</v>
      </c>
      <c r="G17" s="23" t="s">
        <v>54</v>
      </c>
      <c r="H17" s="22" t="s">
        <v>55</v>
      </c>
    </row>
    <row r="18" spans="1:8" ht="42" customHeight="1" x14ac:dyDescent="0.25">
      <c r="A18" s="13">
        <v>1</v>
      </c>
      <c r="B18" s="73" t="s">
        <v>166</v>
      </c>
      <c r="C18" s="74" t="s">
        <v>167</v>
      </c>
      <c r="D18" s="27" t="s">
        <v>168</v>
      </c>
      <c r="E18" s="27">
        <v>1</v>
      </c>
      <c r="F18" s="27" t="s">
        <v>169</v>
      </c>
      <c r="G18" s="27">
        <v>9</v>
      </c>
      <c r="H18" s="28"/>
    </row>
    <row r="19" spans="1:8" ht="38.25" x14ac:dyDescent="0.25">
      <c r="A19" s="13">
        <v>2</v>
      </c>
      <c r="B19" s="73" t="s">
        <v>170</v>
      </c>
      <c r="C19" s="16" t="s">
        <v>171</v>
      </c>
      <c r="D19" s="27" t="s">
        <v>168</v>
      </c>
      <c r="E19" s="27">
        <v>1</v>
      </c>
      <c r="F19" s="27" t="s">
        <v>172</v>
      </c>
      <c r="G19" s="27">
        <v>9</v>
      </c>
      <c r="H19" s="28"/>
    </row>
    <row r="20" spans="1:8" ht="38.25" x14ac:dyDescent="0.25">
      <c r="A20" s="13">
        <v>3</v>
      </c>
      <c r="B20" s="73" t="s">
        <v>173</v>
      </c>
      <c r="C20" s="19" t="s">
        <v>174</v>
      </c>
      <c r="D20" s="17" t="s">
        <v>168</v>
      </c>
      <c r="E20" s="27">
        <v>1</v>
      </c>
      <c r="F20" s="27" t="s">
        <v>172</v>
      </c>
      <c r="G20" s="27">
        <v>9</v>
      </c>
      <c r="H20" s="28"/>
    </row>
    <row r="21" spans="1:8" x14ac:dyDescent="0.25">
      <c r="A21" s="13">
        <v>4</v>
      </c>
      <c r="B21" s="73" t="s">
        <v>175</v>
      </c>
      <c r="C21" s="75" t="s">
        <v>176</v>
      </c>
      <c r="D21" s="17" t="s">
        <v>168</v>
      </c>
      <c r="E21" s="27">
        <v>1</v>
      </c>
      <c r="F21" s="27" t="s">
        <v>172</v>
      </c>
      <c r="G21" s="27">
        <v>9</v>
      </c>
      <c r="H21" s="28"/>
    </row>
    <row r="22" spans="1:8" ht="25.5" x14ac:dyDescent="0.25">
      <c r="A22" s="13">
        <v>5</v>
      </c>
      <c r="B22" s="73" t="s">
        <v>177</v>
      </c>
      <c r="C22" s="16" t="s">
        <v>178</v>
      </c>
      <c r="D22" s="17" t="s">
        <v>168</v>
      </c>
      <c r="E22" s="27">
        <v>1</v>
      </c>
      <c r="F22" s="27" t="s">
        <v>172</v>
      </c>
      <c r="G22" s="27">
        <v>9</v>
      </c>
      <c r="H22" s="28"/>
    </row>
    <row r="23" spans="1:8" ht="20.25" x14ac:dyDescent="0.3">
      <c r="A23" s="124" t="s">
        <v>179</v>
      </c>
      <c r="B23" s="125"/>
      <c r="C23" s="125"/>
      <c r="D23" s="125"/>
      <c r="E23" s="125"/>
      <c r="F23" s="125"/>
      <c r="G23" s="125"/>
      <c r="H23" s="126"/>
    </row>
    <row r="24" spans="1:8" ht="60" x14ac:dyDescent="0.25">
      <c r="A24" s="48" t="s">
        <v>48</v>
      </c>
      <c r="B24" s="48" t="s">
        <v>49</v>
      </c>
      <c r="C24" s="22" t="s">
        <v>50</v>
      </c>
      <c r="D24" s="48" t="s">
        <v>51</v>
      </c>
      <c r="E24" s="48" t="s">
        <v>52</v>
      </c>
      <c r="F24" s="48" t="s">
        <v>53</v>
      </c>
      <c r="G24" s="22" t="s">
        <v>54</v>
      </c>
      <c r="H24" s="22" t="s">
        <v>55</v>
      </c>
    </row>
    <row r="25" spans="1:8" customFormat="1" x14ac:dyDescent="0.25">
      <c r="A25" s="46">
        <v>1</v>
      </c>
      <c r="B25" s="76" t="s">
        <v>180</v>
      </c>
      <c r="C25" s="24" t="s">
        <v>181</v>
      </c>
      <c r="D25" s="17" t="s">
        <v>168</v>
      </c>
      <c r="E25" s="77">
        <v>4</v>
      </c>
      <c r="F25" s="77" t="s">
        <v>182</v>
      </c>
      <c r="G25" s="17">
        <v>5</v>
      </c>
      <c r="H25" s="49"/>
    </row>
    <row r="26" spans="1:8" customFormat="1" ht="24.75" x14ac:dyDescent="0.25">
      <c r="A26" s="46">
        <v>2</v>
      </c>
      <c r="B26" s="24" t="s">
        <v>183</v>
      </c>
      <c r="C26" s="74" t="s">
        <v>167</v>
      </c>
      <c r="D26" s="17" t="s">
        <v>168</v>
      </c>
      <c r="E26" s="78">
        <v>25</v>
      </c>
      <c r="F26" s="77" t="s">
        <v>59</v>
      </c>
      <c r="G26" s="17">
        <v>25</v>
      </c>
      <c r="H26" s="49"/>
    </row>
    <row r="27" spans="1:8" customFormat="1" ht="25.5" x14ac:dyDescent="0.25">
      <c r="A27" s="46">
        <v>3</v>
      </c>
      <c r="B27" s="24" t="s">
        <v>184</v>
      </c>
      <c r="C27" s="16" t="s">
        <v>185</v>
      </c>
      <c r="D27" s="17" t="s">
        <v>168</v>
      </c>
      <c r="E27" s="78">
        <v>1</v>
      </c>
      <c r="F27" s="77" t="s">
        <v>59</v>
      </c>
      <c r="G27" s="17">
        <v>1</v>
      </c>
      <c r="H27" s="49"/>
    </row>
    <row r="28" spans="1:8" customFormat="1" ht="45" x14ac:dyDescent="0.25">
      <c r="A28" s="46">
        <v>4</v>
      </c>
      <c r="B28" s="24" t="s">
        <v>186</v>
      </c>
      <c r="C28" s="24" t="s">
        <v>187</v>
      </c>
      <c r="D28" s="17" t="s">
        <v>168</v>
      </c>
      <c r="E28" s="78">
        <v>1</v>
      </c>
      <c r="F28" s="77" t="s">
        <v>188</v>
      </c>
      <c r="G28" s="17">
        <v>1</v>
      </c>
      <c r="H28" s="49"/>
    </row>
    <row r="29" spans="1:8" customFormat="1" ht="51" x14ac:dyDescent="0.25">
      <c r="A29" s="46">
        <v>5</v>
      </c>
      <c r="B29" s="24" t="s">
        <v>189</v>
      </c>
      <c r="C29" s="16" t="s">
        <v>190</v>
      </c>
      <c r="D29" s="17" t="s">
        <v>168</v>
      </c>
      <c r="E29" s="78">
        <v>15</v>
      </c>
      <c r="F29" s="77" t="s">
        <v>59</v>
      </c>
      <c r="G29" s="17">
        <v>1</v>
      </c>
      <c r="H29" s="49"/>
    </row>
    <row r="30" spans="1:8" customFormat="1" ht="45" x14ac:dyDescent="0.25">
      <c r="A30" s="46">
        <v>6</v>
      </c>
      <c r="B30" s="24" t="s">
        <v>191</v>
      </c>
      <c r="C30" s="24" t="s">
        <v>187</v>
      </c>
      <c r="D30" s="17" t="s">
        <v>168</v>
      </c>
      <c r="E30" s="78">
        <v>1</v>
      </c>
      <c r="F30" s="77" t="s">
        <v>59</v>
      </c>
      <c r="G30" s="17">
        <v>1</v>
      </c>
      <c r="H30" s="49"/>
    </row>
    <row r="31" spans="1:8" customFormat="1" ht="30" x14ac:dyDescent="0.25">
      <c r="A31" s="46">
        <v>7</v>
      </c>
      <c r="B31" s="24" t="s">
        <v>192</v>
      </c>
      <c r="C31" s="24" t="s">
        <v>193</v>
      </c>
      <c r="D31" s="17" t="s">
        <v>168</v>
      </c>
      <c r="E31" s="78">
        <v>2</v>
      </c>
      <c r="F31" s="77" t="s">
        <v>194</v>
      </c>
      <c r="G31" s="17">
        <v>2</v>
      </c>
      <c r="H31" s="49"/>
    </row>
    <row r="32" spans="1:8" customFormat="1" x14ac:dyDescent="0.25">
      <c r="A32" s="46">
        <v>8</v>
      </c>
      <c r="B32" s="24" t="s">
        <v>195</v>
      </c>
      <c r="C32" s="24" t="s">
        <v>196</v>
      </c>
      <c r="D32" s="17" t="s">
        <v>168</v>
      </c>
      <c r="E32" s="78">
        <v>1</v>
      </c>
      <c r="F32" s="77" t="s">
        <v>59</v>
      </c>
      <c r="G32" s="17">
        <v>1</v>
      </c>
      <c r="H32" s="49"/>
    </row>
    <row r="33" spans="1:8" customFormat="1" x14ac:dyDescent="0.25">
      <c r="A33" s="46">
        <v>9</v>
      </c>
      <c r="B33" s="24" t="s">
        <v>197</v>
      </c>
      <c r="C33" s="24" t="s">
        <v>198</v>
      </c>
      <c r="D33" s="17" t="s">
        <v>168</v>
      </c>
      <c r="E33" s="78">
        <v>2</v>
      </c>
      <c r="F33" s="77" t="s">
        <v>199</v>
      </c>
      <c r="G33" s="17">
        <v>2</v>
      </c>
      <c r="H33" s="49"/>
    </row>
    <row r="34" spans="1:8" customFormat="1" x14ac:dyDescent="0.25">
      <c r="A34" s="46">
        <v>10</v>
      </c>
      <c r="B34" s="24" t="s">
        <v>200</v>
      </c>
      <c r="C34" s="24" t="s">
        <v>201</v>
      </c>
      <c r="D34" s="17" t="s">
        <v>168</v>
      </c>
      <c r="E34" s="78">
        <v>3</v>
      </c>
      <c r="F34" s="77" t="s">
        <v>59</v>
      </c>
      <c r="G34" s="17">
        <v>3</v>
      </c>
      <c r="H34" s="49"/>
    </row>
    <row r="35" spans="1:8" customFormat="1" ht="45" x14ac:dyDescent="0.25">
      <c r="A35" s="46">
        <v>11</v>
      </c>
      <c r="B35" s="24" t="s">
        <v>202</v>
      </c>
      <c r="C35" s="24" t="s">
        <v>187</v>
      </c>
      <c r="D35" s="17" t="s">
        <v>168</v>
      </c>
      <c r="E35" s="78">
        <v>3</v>
      </c>
      <c r="F35" s="77" t="s">
        <v>59</v>
      </c>
      <c r="G35" s="17">
        <v>3</v>
      </c>
      <c r="H35" s="49"/>
    </row>
    <row r="36" spans="1:8" customFormat="1" ht="45" x14ac:dyDescent="0.25">
      <c r="A36" s="46">
        <v>12</v>
      </c>
      <c r="B36" s="24" t="s">
        <v>203</v>
      </c>
      <c r="C36" s="24" t="s">
        <v>187</v>
      </c>
      <c r="D36" s="17" t="s">
        <v>168</v>
      </c>
      <c r="E36" s="78">
        <v>1</v>
      </c>
      <c r="F36" s="77" t="s">
        <v>59</v>
      </c>
      <c r="G36" s="17">
        <v>1</v>
      </c>
      <c r="H36" s="49"/>
    </row>
    <row r="37" spans="1:8" customFormat="1" ht="30" x14ac:dyDescent="0.25">
      <c r="A37" s="46">
        <v>13</v>
      </c>
      <c r="B37" s="24" t="s">
        <v>204</v>
      </c>
      <c r="C37" s="24" t="s">
        <v>205</v>
      </c>
      <c r="D37" s="17" t="s">
        <v>168</v>
      </c>
      <c r="E37" s="78">
        <v>1</v>
      </c>
      <c r="F37" s="77" t="s">
        <v>206</v>
      </c>
      <c r="G37" s="17">
        <v>1</v>
      </c>
      <c r="H37" s="49"/>
    </row>
    <row r="38" spans="1:8" customFormat="1" x14ac:dyDescent="0.25">
      <c r="A38" s="46">
        <v>14</v>
      </c>
      <c r="B38" s="73" t="s">
        <v>207</v>
      </c>
      <c r="C38" s="24" t="s">
        <v>208</v>
      </c>
      <c r="D38" s="17" t="s">
        <v>168</v>
      </c>
      <c r="E38" s="78">
        <v>1</v>
      </c>
      <c r="F38" s="77" t="s">
        <v>206</v>
      </c>
      <c r="G38" s="17">
        <v>1</v>
      </c>
      <c r="H38" s="49"/>
    </row>
    <row r="39" spans="1:8" ht="20.25" x14ac:dyDescent="0.25">
      <c r="A39" s="102" t="s">
        <v>144</v>
      </c>
      <c r="B39" s="103"/>
      <c r="C39" s="103"/>
      <c r="D39" s="103"/>
      <c r="E39" s="103"/>
      <c r="F39" s="103"/>
      <c r="G39" s="103"/>
      <c r="H39" s="103"/>
    </row>
    <row r="40" spans="1:8" ht="60" x14ac:dyDescent="0.25">
      <c r="A40" s="33" t="s">
        <v>48</v>
      </c>
      <c r="B40" s="22" t="s">
        <v>49</v>
      </c>
      <c r="C40" s="22" t="s">
        <v>50</v>
      </c>
      <c r="D40" s="22" t="s">
        <v>51</v>
      </c>
      <c r="E40" s="22" t="s">
        <v>52</v>
      </c>
      <c r="F40" s="22" t="s">
        <v>53</v>
      </c>
      <c r="G40" s="22" t="s">
        <v>54</v>
      </c>
      <c r="H40" s="22" t="s">
        <v>55</v>
      </c>
    </row>
    <row r="41" spans="1:8" x14ac:dyDescent="0.25">
      <c r="A41" s="53">
        <v>1</v>
      </c>
      <c r="B41" s="54" t="s">
        <v>209</v>
      </c>
      <c r="C41" s="19" t="s">
        <v>210</v>
      </c>
      <c r="D41" s="48" t="s">
        <v>146</v>
      </c>
      <c r="E41" s="55">
        <v>1</v>
      </c>
      <c r="F41" s="55" t="s">
        <v>59</v>
      </c>
      <c r="G41" s="17">
        <f t="shared" ref="G41:G44" si="0">E41</f>
        <v>1</v>
      </c>
      <c r="H41" s="18"/>
    </row>
    <row r="42" spans="1:8" x14ac:dyDescent="0.25">
      <c r="A42" s="53">
        <v>2</v>
      </c>
      <c r="B42" s="24" t="s">
        <v>145</v>
      </c>
      <c r="C42" s="24" t="s">
        <v>85</v>
      </c>
      <c r="D42" s="48" t="s">
        <v>146</v>
      </c>
      <c r="E42" s="55">
        <v>1</v>
      </c>
      <c r="F42" s="55" t="s">
        <v>59</v>
      </c>
      <c r="G42" s="17">
        <f t="shared" si="0"/>
        <v>1</v>
      </c>
      <c r="H42" s="18"/>
    </row>
    <row r="43" spans="1:8" ht="30" x14ac:dyDescent="0.25">
      <c r="A43" s="53">
        <v>3</v>
      </c>
      <c r="B43" s="24" t="s">
        <v>211</v>
      </c>
      <c r="C43" s="24" t="s">
        <v>212</v>
      </c>
      <c r="D43" s="48" t="s">
        <v>146</v>
      </c>
      <c r="E43" s="55">
        <v>1</v>
      </c>
      <c r="F43" s="55" t="s">
        <v>59</v>
      </c>
      <c r="G43" s="17">
        <f t="shared" si="0"/>
        <v>1</v>
      </c>
      <c r="H43" s="18"/>
    </row>
    <row r="44" spans="1:8" x14ac:dyDescent="0.25">
      <c r="A44" s="14">
        <v>4</v>
      </c>
      <c r="B44" s="18" t="s">
        <v>213</v>
      </c>
      <c r="C44" s="19" t="s">
        <v>210</v>
      </c>
      <c r="D44" s="48" t="s">
        <v>146</v>
      </c>
      <c r="E44" s="17">
        <v>1</v>
      </c>
      <c r="F44" s="17" t="s">
        <v>59</v>
      </c>
      <c r="G44" s="17">
        <f t="shared" si="0"/>
        <v>1</v>
      </c>
      <c r="H44" s="18"/>
    </row>
  </sheetData>
  <mergeCells count="31">
    <mergeCell ref="A1:H1"/>
    <mergeCell ref="A2:H2"/>
    <mergeCell ref="A3:H3"/>
    <mergeCell ref="A4:H4"/>
    <mergeCell ref="A5:H5"/>
    <mergeCell ref="A6:H6"/>
    <mergeCell ref="A7:B7"/>
    <mergeCell ref="C7:H7"/>
    <mergeCell ref="A8:C8"/>
    <mergeCell ref="D8:H8"/>
    <mergeCell ref="A9:B9"/>
    <mergeCell ref="C9:H9"/>
    <mergeCell ref="A10:B10"/>
    <mergeCell ref="C10:D10"/>
    <mergeCell ref="E10:F10"/>
    <mergeCell ref="G10:H10"/>
    <mergeCell ref="A11:B11"/>
    <mergeCell ref="C11:D11"/>
    <mergeCell ref="E11:F11"/>
    <mergeCell ref="G11:H11"/>
    <mergeCell ref="A12:B12"/>
    <mergeCell ref="C12:H12"/>
    <mergeCell ref="A16:H16"/>
    <mergeCell ref="A23:H23"/>
    <mergeCell ref="A39:H39"/>
    <mergeCell ref="A13:B13"/>
    <mergeCell ref="C13:H13"/>
    <mergeCell ref="A14:B14"/>
    <mergeCell ref="C14:H14"/>
    <mergeCell ref="A15:B15"/>
    <mergeCell ref="C15:H15"/>
  </mergeCells>
  <pageMargins left="0.70000004768371604" right="0.70000004768371604" top="0.75" bottom="0.75" header="0" footer="0"/>
  <pageSetup paperSize="9"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D8" sqref="D8"/>
    </sheetView>
  </sheetViews>
  <sheetFormatPr defaultColWidth="14.42578125" defaultRowHeight="15" x14ac:dyDescent="0.25"/>
  <cols>
    <col min="1" max="1" width="5.140625" style="8" customWidth="1"/>
    <col min="2" max="2" width="52" style="8" customWidth="1"/>
    <col min="3" max="3" width="27.42578125" style="8" customWidth="1"/>
    <col min="4" max="4" width="22" style="8" customWidth="1"/>
    <col min="5" max="5" width="15.42578125" style="8" customWidth="1"/>
    <col min="6" max="6" width="19.7109375" style="8" bestFit="1" customWidth="1"/>
    <col min="7" max="7" width="14.42578125" style="8" customWidth="1"/>
    <col min="8" max="9" width="8.7109375" style="8" customWidth="1"/>
    <col min="10" max="10" width="14.42578125" style="8" bestFit="1" customWidth="1"/>
    <col min="11" max="16384" width="14.42578125" style="8"/>
  </cols>
  <sheetData>
    <row r="1" spans="1:8" x14ac:dyDescent="0.25">
      <c r="A1" s="127" t="s">
        <v>25</v>
      </c>
      <c r="B1" s="127"/>
      <c r="C1" s="127"/>
      <c r="D1" s="127"/>
      <c r="E1" s="127"/>
      <c r="F1" s="127"/>
      <c r="G1" s="127"/>
    </row>
    <row r="2" spans="1:8" ht="20.25" x14ac:dyDescent="0.3">
      <c r="A2" s="121" t="s">
        <v>26</v>
      </c>
      <c r="B2" s="121"/>
      <c r="C2" s="121"/>
      <c r="D2" s="121"/>
      <c r="E2" s="121"/>
      <c r="F2" s="121"/>
      <c r="G2" s="121"/>
      <c r="H2" s="79"/>
    </row>
    <row r="3" spans="1:8" ht="20.25" x14ac:dyDescent="0.25">
      <c r="A3" s="122" t="str">
        <f>'Информация о Чемпионате'!B4</f>
        <v xml:space="preserve">Региональный этап Чемпионата по профессиональному мастерству "Профессионалы" в Волгоградской области - 2025 </v>
      </c>
      <c r="B3" s="122"/>
      <c r="C3" s="122"/>
      <c r="D3" s="122"/>
      <c r="E3" s="122"/>
      <c r="F3" s="122"/>
      <c r="G3" s="122"/>
      <c r="H3" s="80"/>
    </row>
    <row r="4" spans="1:8" ht="20.25" x14ac:dyDescent="0.3">
      <c r="A4" s="121" t="s">
        <v>27</v>
      </c>
      <c r="B4" s="121"/>
      <c r="C4" s="121"/>
      <c r="D4" s="121"/>
      <c r="E4" s="121"/>
      <c r="F4" s="121"/>
      <c r="G4" s="121"/>
      <c r="H4" s="79"/>
    </row>
    <row r="5" spans="1:8" ht="20.25" x14ac:dyDescent="0.25">
      <c r="A5" s="128" t="str">
        <f>'Информация о Чемпионате'!B3</f>
        <v>Программные решения для бизнеса</v>
      </c>
      <c r="B5" s="128"/>
      <c r="C5" s="128"/>
      <c r="D5" s="128"/>
      <c r="E5" s="128"/>
      <c r="F5" s="128"/>
      <c r="G5" s="128"/>
      <c r="H5" s="81"/>
    </row>
    <row r="6" spans="1:8" ht="20.25" x14ac:dyDescent="0.25">
      <c r="A6" s="102" t="s">
        <v>214</v>
      </c>
      <c r="B6" s="103"/>
      <c r="C6" s="103"/>
      <c r="D6" s="103"/>
      <c r="E6" s="103"/>
      <c r="F6" s="103"/>
      <c r="G6" s="103"/>
    </row>
    <row r="7" spans="1:8" ht="30" x14ac:dyDescent="0.25">
      <c r="A7" s="22" t="s">
        <v>48</v>
      </c>
      <c r="B7" s="22" t="s">
        <v>49</v>
      </c>
      <c r="C7" s="12" t="s">
        <v>50</v>
      </c>
      <c r="D7" s="22" t="s">
        <v>51</v>
      </c>
      <c r="E7" s="22" t="s">
        <v>52</v>
      </c>
      <c r="F7" s="22" t="s">
        <v>53</v>
      </c>
      <c r="G7" s="22" t="s">
        <v>215</v>
      </c>
    </row>
    <row r="8" spans="1:8" ht="30" x14ac:dyDescent="0.25">
      <c r="A8" s="13">
        <v>1</v>
      </c>
      <c r="B8" s="42" t="s">
        <v>95</v>
      </c>
      <c r="C8" s="42" t="s">
        <v>216</v>
      </c>
      <c r="D8" s="82"/>
      <c r="E8" s="82">
        <v>9</v>
      </c>
      <c r="F8" s="82" t="s">
        <v>59</v>
      </c>
      <c r="G8" s="83"/>
    </row>
    <row r="9" spans="1:8" ht="30" x14ac:dyDescent="0.25">
      <c r="A9" s="13">
        <v>2</v>
      </c>
      <c r="B9" s="42" t="s">
        <v>96</v>
      </c>
      <c r="C9" s="42" t="s">
        <v>216</v>
      </c>
      <c r="D9" s="82"/>
      <c r="E9" s="82">
        <v>9</v>
      </c>
      <c r="F9" s="82" t="s">
        <v>59</v>
      </c>
      <c r="G9" s="83"/>
    </row>
    <row r="10" spans="1:8" ht="45" x14ac:dyDescent="0.25">
      <c r="A10" s="13">
        <v>3</v>
      </c>
      <c r="B10" s="42" t="s">
        <v>98</v>
      </c>
      <c r="C10" s="42" t="s">
        <v>217</v>
      </c>
      <c r="D10" s="84"/>
      <c r="E10" s="82">
        <v>9</v>
      </c>
      <c r="F10" s="82" t="s">
        <v>59</v>
      </c>
      <c r="G10" s="83"/>
    </row>
    <row r="11" spans="1:8" x14ac:dyDescent="0.25">
      <c r="A11" s="13">
        <v>4</v>
      </c>
      <c r="B11" s="85"/>
      <c r="C11" s="57"/>
      <c r="D11" s="86"/>
      <c r="E11" s="87"/>
      <c r="F11" s="82"/>
      <c r="G11" s="88"/>
    </row>
    <row r="12" spans="1:8" x14ac:dyDescent="0.25">
      <c r="A12" s="13">
        <v>5</v>
      </c>
      <c r="B12" s="18"/>
      <c r="C12" s="59"/>
      <c r="D12" s="48"/>
      <c r="E12" s="22"/>
      <c r="F12" s="22"/>
      <c r="G12" s="18"/>
    </row>
    <row r="13" spans="1:8" x14ac:dyDescent="0.25">
      <c r="A13" s="13">
        <v>6</v>
      </c>
      <c r="B13" s="33"/>
      <c r="C13" s="59"/>
      <c r="D13" s="48"/>
      <c r="E13" s="22"/>
      <c r="F13" s="22"/>
      <c r="G13" s="22"/>
    </row>
  </sheetData>
  <mergeCells count="6">
    <mergeCell ref="A6:G6"/>
    <mergeCell ref="A1:G1"/>
    <mergeCell ref="A2:G2"/>
    <mergeCell ref="A3:G3"/>
    <mergeCell ref="A4:G4"/>
    <mergeCell ref="A5:G5"/>
  </mergeCells>
  <pageMargins left="0.70000004768371604" right="0.70000004768371604" top="0.75" bottom="0.75" header="0" footer="0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Информация о Чемпионате</vt:lpstr>
      <vt:lpstr>Общая инфраструктура</vt:lpstr>
      <vt:lpstr>Рабочее место конкурсантов</vt:lpstr>
      <vt:lpstr>Расходные материалы</vt:lpstr>
      <vt:lpstr>Личный инструмент участника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ЦОПП-МЗ-PC</dc:creator>
  <cp:lastModifiedBy>cheban@vk.com</cp:lastModifiedBy>
  <cp:revision>1</cp:revision>
  <dcterms:created xsi:type="dcterms:W3CDTF">2025-01-29T07:33:18Z</dcterms:created>
  <dcterms:modified xsi:type="dcterms:W3CDTF">2025-01-30T19:15:58Z</dcterms:modified>
</cp:coreProperties>
</file>